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Projetos 2021\Implantação Projetos Incêndio Escolas\E.M. Josélia\PDF Licitação\"/>
    </mc:Choice>
  </mc:AlternateContent>
  <xr:revisionPtr revIDLastSave="0" documentId="13_ncr:1_{73CCE3D5-29CB-4924-9497-11074D956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" sheetId="1" r:id="rId1"/>
    <sheet name="BDI" sheetId="2" state="hidden" r:id="rId2"/>
    <sheet name="Cronograma" sheetId="3" r:id="rId3"/>
    <sheet name="Composições" sheetId="4" state="hidden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B7" i="3" l="1"/>
  <c r="B6" i="3"/>
  <c r="J20" i="3"/>
  <c r="B16" i="3"/>
  <c r="B15" i="3"/>
  <c r="B14" i="3"/>
  <c r="B13" i="3"/>
  <c r="B12" i="3"/>
  <c r="B11" i="3"/>
  <c r="K7" i="3"/>
  <c r="I15" i="1"/>
  <c r="I14" i="1"/>
  <c r="H99" i="1"/>
  <c r="H100" i="1"/>
  <c r="H101" i="1"/>
  <c r="H102" i="1"/>
  <c r="H103" i="1"/>
  <c r="H104" i="1"/>
  <c r="H105" i="1"/>
  <c r="H98" i="1"/>
  <c r="I50" i="1"/>
  <c r="I25" i="1"/>
  <c r="L11" i="3" l="1"/>
  <c r="I16" i="1"/>
  <c r="C11" i="3" s="1"/>
  <c r="J11" i="3" s="1"/>
  <c r="I21" i="1"/>
  <c r="I22" i="1"/>
  <c r="I23" i="1"/>
  <c r="I24" i="1"/>
  <c r="I27" i="1"/>
  <c r="I20" i="1"/>
  <c r="I26" i="1"/>
  <c r="I28" i="1"/>
  <c r="I29" i="1"/>
  <c r="F11" i="3" l="1"/>
  <c r="H11" i="3"/>
  <c r="I36" i="1"/>
  <c r="I35" i="1"/>
  <c r="I34" i="1"/>
  <c r="I32" i="1"/>
  <c r="H17" i="4"/>
  <c r="H19" i="4"/>
  <c r="G13" i="4"/>
  <c r="H13" i="4" s="1"/>
  <c r="G14" i="4"/>
  <c r="H14" i="4" s="1"/>
  <c r="G15" i="4"/>
  <c r="H15" i="4" s="1"/>
  <c r="G16" i="4"/>
  <c r="H16" i="4" s="1"/>
  <c r="G17" i="4"/>
  <c r="G19" i="4"/>
  <c r="G12" i="4"/>
  <c r="H12" i="4" s="1"/>
  <c r="H11" i="4"/>
  <c r="H10" i="4"/>
  <c r="I57" i="1"/>
  <c r="I58" i="1"/>
  <c r="I59" i="1"/>
  <c r="I60" i="1"/>
  <c r="I61" i="1"/>
  <c r="I62" i="1"/>
  <c r="I63" i="1"/>
  <c r="I64" i="1"/>
  <c r="I46" i="1"/>
  <c r="I49" i="1"/>
  <c r="I44" i="1"/>
  <c r="I45" i="1"/>
  <c r="I94" i="1"/>
  <c r="I93" i="1"/>
  <c r="I92" i="1"/>
  <c r="I88" i="1"/>
  <c r="I77" i="1"/>
  <c r="I76" i="1"/>
  <c r="I78" i="1"/>
  <c r="I79" i="1"/>
  <c r="I80" i="1"/>
  <c r="I81" i="1"/>
  <c r="I82" i="1"/>
  <c r="I83" i="1"/>
  <c r="I84" i="1"/>
  <c r="I85" i="1"/>
  <c r="I86" i="1"/>
  <c r="I72" i="1"/>
  <c r="I71" i="1"/>
  <c r="I70" i="1"/>
  <c r="I69" i="1"/>
  <c r="I68" i="1"/>
  <c r="I66" i="1"/>
  <c r="I56" i="1"/>
  <c r="I55" i="1"/>
  <c r="I42" i="1"/>
  <c r="I43" i="1"/>
  <c r="I48" i="1"/>
  <c r="I51" i="1"/>
  <c r="I52" i="1"/>
  <c r="I53" i="1"/>
  <c r="I54" i="1"/>
  <c r="I67" i="1"/>
  <c r="I41" i="1"/>
  <c r="I31" i="1"/>
  <c r="I19" i="1"/>
  <c r="I87" i="1"/>
  <c r="H24" i="4"/>
  <c r="H23" i="4"/>
  <c r="B9" i="2"/>
  <c r="B14" i="2" s="1"/>
  <c r="I105" i="1"/>
  <c r="I104" i="1"/>
  <c r="I103" i="1"/>
  <c r="I102" i="1"/>
  <c r="I101" i="1"/>
  <c r="I100" i="1"/>
  <c r="I99" i="1"/>
  <c r="I98" i="1"/>
  <c r="I37" i="1" l="1"/>
  <c r="C12" i="3" s="1"/>
  <c r="I89" i="1"/>
  <c r="C14" i="3" s="1"/>
  <c r="I73" i="1"/>
  <c r="C13" i="3" s="1"/>
  <c r="I106" i="1"/>
  <c r="C16" i="3" s="1"/>
  <c r="I95" i="1"/>
  <c r="C15" i="3" s="1"/>
  <c r="H20" i="4"/>
  <c r="I15" i="4" s="1"/>
  <c r="I19" i="4"/>
  <c r="I16" i="4"/>
  <c r="I17" i="4"/>
  <c r="H25" i="4"/>
  <c r="I23" i="4" s="1"/>
  <c r="I25" i="4" s="1"/>
  <c r="I24" i="4"/>
  <c r="F16" i="3" l="1"/>
  <c r="J16" i="3"/>
  <c r="L16" i="3"/>
  <c r="H16" i="3"/>
  <c r="L15" i="3"/>
  <c r="H15" i="3"/>
  <c r="F15" i="3"/>
  <c r="J15" i="3"/>
  <c r="L14" i="3"/>
  <c r="F14" i="3"/>
  <c r="J14" i="3"/>
  <c r="H14" i="3"/>
  <c r="L13" i="3"/>
  <c r="H13" i="3"/>
  <c r="F13" i="3"/>
  <c r="J13" i="3"/>
  <c r="J12" i="3"/>
  <c r="L12" i="3"/>
  <c r="F12" i="3"/>
  <c r="H12" i="3"/>
  <c r="C17" i="3"/>
  <c r="D12" i="3" s="1"/>
  <c r="I108" i="1"/>
  <c r="J37" i="1" s="1"/>
  <c r="I10" i="4"/>
  <c r="I13" i="4"/>
  <c r="I14" i="4"/>
  <c r="I12" i="4"/>
  <c r="I11" i="4"/>
  <c r="J17" i="3" l="1"/>
  <c r="I17" i="3" s="1"/>
  <c r="H17" i="3"/>
  <c r="G17" i="3" s="1"/>
  <c r="F17" i="3"/>
  <c r="E17" i="3" s="1"/>
  <c r="L17" i="3"/>
  <c r="K17" i="3" s="1"/>
  <c r="D16" i="3"/>
  <c r="D14" i="3"/>
  <c r="D13" i="3"/>
  <c r="D11" i="3"/>
  <c r="D15" i="3"/>
  <c r="J106" i="1"/>
  <c r="J25" i="1"/>
  <c r="J14" i="1"/>
  <c r="J108" i="1"/>
  <c r="J50" i="1"/>
  <c r="J15" i="1"/>
  <c r="J27" i="1"/>
  <c r="J29" i="1"/>
  <c r="J24" i="1"/>
  <c r="J21" i="1"/>
  <c r="J26" i="1"/>
  <c r="J16" i="1"/>
  <c r="J22" i="1"/>
  <c r="J28" i="1"/>
  <c r="J20" i="1"/>
  <c r="J23" i="1"/>
  <c r="J101" i="1"/>
  <c r="J102" i="1"/>
  <c r="J79" i="1"/>
  <c r="J56" i="1"/>
  <c r="J42" i="1"/>
  <c r="J64" i="1"/>
  <c r="J100" i="1"/>
  <c r="J19" i="1"/>
  <c r="J78" i="1"/>
  <c r="J76" i="1"/>
  <c r="J55" i="1"/>
  <c r="J41" i="1"/>
  <c r="J84" i="1"/>
  <c r="J51" i="1"/>
  <c r="J61" i="1"/>
  <c r="J83" i="1"/>
  <c r="J36" i="1"/>
  <c r="J60" i="1"/>
  <c r="J103" i="1"/>
  <c r="J99" i="1"/>
  <c r="J31" i="1"/>
  <c r="J86" i="1"/>
  <c r="J85" i="1"/>
  <c r="J45" i="1"/>
  <c r="J53" i="1"/>
  <c r="J87" i="1"/>
  <c r="J43" i="1"/>
  <c r="J35" i="1"/>
  <c r="J32" i="1"/>
  <c r="J48" i="1"/>
  <c r="J71" i="1"/>
  <c r="J44" i="1"/>
  <c r="J66" i="1"/>
  <c r="J72" i="1"/>
  <c r="J77" i="1"/>
  <c r="J69" i="1"/>
  <c r="J104" i="1"/>
  <c r="J105" i="1"/>
  <c r="J54" i="1"/>
  <c r="J70" i="1"/>
  <c r="J80" i="1"/>
  <c r="J59" i="1"/>
  <c r="J49" i="1"/>
  <c r="J52" i="1"/>
  <c r="J46" i="1"/>
  <c r="J82" i="1"/>
  <c r="J81" i="1"/>
  <c r="J94" i="1"/>
  <c r="J34" i="1"/>
  <c r="J58" i="1"/>
  <c r="J68" i="1"/>
  <c r="J57" i="1"/>
  <c r="J92" i="1"/>
  <c r="J93" i="1"/>
  <c r="J67" i="1"/>
  <c r="J62" i="1"/>
  <c r="J88" i="1"/>
  <c r="J98" i="1"/>
  <c r="J63" i="1"/>
  <c r="J73" i="1"/>
  <c r="J89" i="1"/>
  <c r="J95" i="1"/>
  <c r="I20" i="4"/>
  <c r="F18" i="3" l="1"/>
  <c r="E18" i="3" s="1"/>
  <c r="D17" i="3"/>
  <c r="H18" i="3" l="1"/>
  <c r="J18" i="3" s="1"/>
  <c r="G18" i="3" l="1"/>
  <c r="L18" i="3"/>
  <c r="K18" i="3" s="1"/>
  <c r="I18" i="3"/>
</calcChain>
</file>

<file path=xl/sharedStrings.xml><?xml version="1.0" encoding="utf-8"?>
<sst xmlns="http://schemas.openxmlformats.org/spreadsheetml/2006/main" count="558" uniqueCount="332">
  <si>
    <t>PREFEITURA MUNICIPAL DE ITARARÉ</t>
  </si>
  <si>
    <t>SECRETARIA DE DESENVOLVIMENTO MUNICIPAL</t>
  </si>
  <si>
    <t>OBJETO:</t>
  </si>
  <si>
    <t>BDI ADOTADO</t>
  </si>
  <si>
    <t>LOCAL:</t>
  </si>
  <si>
    <t>FONTE:</t>
  </si>
  <si>
    <r>
      <t>Tabela SINAPI – SP – 02/2021 – BOLETIM CDHU 11</t>
    </r>
    <r>
      <rPr>
        <sz val="11"/>
        <color rgb="FF000000"/>
        <rFont val="Arial"/>
        <family val="2"/>
      </rPr>
      <t>/2020</t>
    </r>
    <r>
      <rPr>
        <sz val="10"/>
        <color rgb="FF000000"/>
        <rFont val="Arial Narrow"/>
        <family val="2"/>
      </rPr>
      <t xml:space="preserve"> – FDE JANEIRO 2021</t>
    </r>
  </si>
  <si>
    <t>Obs.: Foram utilizadas as composições SEM Desoneração do SINAPI, CDHU e FDE, aplicou-se BDI de 23,00%, exceto FDE, cuja planilha já estima o valor total com BDI de 23,00% incluso.</t>
  </si>
  <si>
    <t>ITEM</t>
  </si>
  <si>
    <t>CÓDIGO</t>
  </si>
  <si>
    <t>BASE</t>
  </si>
  <si>
    <t>DISCRIMINAÇÃO</t>
  </si>
  <si>
    <t>UNID</t>
  </si>
  <si>
    <t>QUANT.</t>
  </si>
  <si>
    <t>CUSTO UNIT</t>
  </si>
  <si>
    <t>PREÇO UNIT</t>
  </si>
  <si>
    <t>TOTAL C/ BDI</t>
  </si>
  <si>
    <t>1.0</t>
  </si>
  <si>
    <t>1.1</t>
  </si>
  <si>
    <t>CDHU</t>
  </si>
  <si>
    <t>m</t>
  </si>
  <si>
    <t>1.2</t>
  </si>
  <si>
    <t>FDE</t>
  </si>
  <si>
    <t>m²</t>
  </si>
  <si>
    <t>15.80.045</t>
  </si>
  <si>
    <t>ESMALTE EM ESQUADRIAS DE FERRO INCLUSIVE PREPARO E RETOQUES DE ZARCÃO – TUBOS</t>
  </si>
  <si>
    <t>TOTAL ITEM 1.0</t>
  </si>
  <si>
    <t>2.0</t>
  </si>
  <si>
    <t>HIDRANTES E BOMBA DE INCÊNDIO</t>
  </si>
  <si>
    <t>INSTALAÇÕES ELÉTRICAS PARA BOMBA</t>
  </si>
  <si>
    <t>09.03.046</t>
  </si>
  <si>
    <t>ELETRODUTO DE PVC RÍGIDO ROSCÁVEL DE 25MM - INCLUSIVE CONEXÕES</t>
  </si>
  <si>
    <t>un.</t>
  </si>
  <si>
    <t>09.05.074</t>
  </si>
  <si>
    <t>DISJUNTOR TRIPOLAR TERMOMAGNÉTICO 3X10A A 3X50A</t>
  </si>
  <si>
    <t>BOMBA</t>
  </si>
  <si>
    <t>09.05.081</t>
  </si>
  <si>
    <t>QUADRO DE COMANDO PARA CONJUNTO MOTOR-BOMBA TRIFÁSICO</t>
  </si>
  <si>
    <t>09.83.050</t>
  </si>
  <si>
    <t>BOTOEIRA LIGA-DESLIGA PARA COMANDO DA BOMBA DE RECALQUE</t>
  </si>
  <si>
    <t>08.08.069</t>
  </si>
  <si>
    <t>AI-08 ABRIGO PARA BOMBA DE INCÊNDIO</t>
  </si>
  <si>
    <t>08.08.002</t>
  </si>
  <si>
    <t>REGISTRO DE GAVETA BRUTO DN 65MM (2 1/2")</t>
  </si>
  <si>
    <t>08.08.041</t>
  </si>
  <si>
    <t>VALVULA DE RETENÇÃO HORIZ BRONZE DE 2 1/2"</t>
  </si>
  <si>
    <t>08.08.061</t>
  </si>
  <si>
    <t>PRESSOSTATO (VALVULA DE FLUXO) COM SENSOR DIAFRAGMA</t>
  </si>
  <si>
    <t>47.05.430</t>
  </si>
  <si>
    <t>VÁLVULA DE GAVETA EM BRONZE, HASTE NÃO ASCENDENTE, CLASSE 125 LIBRAS PARA VAPOR E CLASSE 200 LIBRAS PARA ÁGUA, ÓLEO E GÁS, DN=1 1/2"</t>
  </si>
  <si>
    <t>SINAPI</t>
  </si>
  <si>
    <t>JUNTA DE EXPANSÃO EM BRONZE/LATÃO, DN 66 MM, PONTA X PONTA, INSTALADO EM PRUMADA FORNECIMENTO E INSTALAÇÃO. AF_01/2016</t>
  </si>
  <si>
    <t>1413-I</t>
  </si>
  <si>
    <t>COLAR DE TOMADA 75MM X 1/2"</t>
  </si>
  <si>
    <t>NIPLE, EM FERRO GALVANIZADO, DN 1/2"</t>
  </si>
  <si>
    <t>VÁLVULA DE RETENÇÃO HORIZONTAL, DE BRONZE, 1/2" - FORNECIMENTO E INSTALAÇÃO</t>
  </si>
  <si>
    <t>VÁLVULA DE ESFERA BRUTA, BRONZE, ROSCÁVEL 1/2" - FORNECIMENTO E INSTALAÇÃO</t>
  </si>
  <si>
    <t>UNIÃO, EM FERRO GALVANIZADO, DN 1/4" - FORNECIMENTO E INSTALAÇÃO</t>
  </si>
  <si>
    <t>TUBO DE AÇO GALVANIZADO COM COSTURA, CLASSE MÉDIA, DN 1/4" - FORNECIMENTO E INSTALAÇÃO</t>
  </si>
  <si>
    <t>REDE E HIDRANTES</t>
  </si>
  <si>
    <t>46.18.090</t>
  </si>
  <si>
    <t>50.01.090</t>
  </si>
  <si>
    <t>BOTOEIRA PARA ACIONAMENTO DE BOMBA DE INCÊNDIO TIPO QUEBRA VIDRO</t>
  </si>
  <si>
    <t>2.3</t>
  </si>
  <si>
    <t>-</t>
  </si>
  <si>
    <t>TOTAL ITEM 2.0</t>
  </si>
  <si>
    <t>3.0</t>
  </si>
  <si>
    <t>SISTEMA DE ALARME DE INCÊNDIO, ELÉTRICO E ILUMINAÇÃO DE EMERGÊNCIA</t>
  </si>
  <si>
    <t>3.1</t>
  </si>
  <si>
    <t>09.05.097</t>
  </si>
  <si>
    <t>CENTRAL DE SISTEMA DE ALARME DE 13 A 24 ENEDEREÇOS</t>
  </si>
  <si>
    <t>3.2</t>
  </si>
  <si>
    <t>09.08.090</t>
  </si>
  <si>
    <t>DETECTOR DE FUMAÇA OPTICO CONVENCIONAL - ELETROD.AÇO GALV. A QUENTE</t>
  </si>
  <si>
    <t>3.3</t>
  </si>
  <si>
    <t>09.08.087</t>
  </si>
  <si>
    <t>SIRENE PARA ALARME DE EMERGÊNCIA - ELETRODUTO DE PVC</t>
  </si>
  <si>
    <t>09.08.086</t>
  </si>
  <si>
    <t>ACIONADOR DO ALARME DE INCÊNDIO</t>
  </si>
  <si>
    <t>38.04.040</t>
  </si>
  <si>
    <t>ELETRODUTO GALVANIZADO A QUENTE CONFORME NBR 6323 - 3/4" COM ACESSÓRIOS</t>
  </si>
  <si>
    <t>09.04.089</t>
  </si>
  <si>
    <t>DISJUNTOR UNIPOLAR TERMOMAGNETICO 1X35A A 1X50A</t>
  </si>
  <si>
    <t>CABO DE COBRE FLEXÍVEL BLINDADO DE 2 X 2,5 MM², ISOLAMENTO 600V, ISOLAÇÃO EM VC/E 105º C - PARA DETECÇÃO E INCÊNDIO</t>
  </si>
  <si>
    <t>PONTO DE ILUMINAÇÃO RESIDENCIAL INCLUINDO INTERRUPTOR SIMPLES, CAIXA ELÉTRICA, ELETRODUTO, CABO, RASGO, QUEBRA E CHUMBAMENTO (EXCLUINDO LUMINÁRIA E LÂMPADA). AF_01/2016</t>
  </si>
  <si>
    <t>09.09.083</t>
  </si>
  <si>
    <t>IL-83 ILUMINAÇÃO AUTONOMA DE EMERGÊNCIA - LED</t>
  </si>
  <si>
    <t>33.10.060</t>
  </si>
  <si>
    <t>EPÓXI EM MASSA -  INCLUSIVE PREPARO</t>
  </si>
  <si>
    <t>08.08.050</t>
  </si>
  <si>
    <t>EXTINTORES MANUAIS DE AGUA PRESSURIZADA CAPACIDADE DE 10L</t>
  </si>
  <si>
    <t>08.08.046</t>
  </si>
  <si>
    <t>EXTINTORES MANUAIS PO QUIMICO SECO COM CAPACIDADE DE 4KG</t>
  </si>
  <si>
    <t>unid</t>
  </si>
  <si>
    <t>TOTAL ITEM 3.0</t>
  </si>
  <si>
    <t>4.0</t>
  </si>
  <si>
    <t>SINALIZAÇÃO DE PLACAS</t>
  </si>
  <si>
    <t>4.1</t>
  </si>
  <si>
    <t>97.02.194</t>
  </si>
  <si>
    <t>PLACA DE SINALIZAÇÃO EM PVC FOTOLUMINESCENTE (150X150MM), COM INDICAÇÃO DE EQUIPAMENTOS DE COMBATE À INCÊNDIO E ALARME</t>
  </si>
  <si>
    <t>4.2</t>
  </si>
  <si>
    <t>97.02.195</t>
  </si>
  <si>
    <t>PLACA DE SINALIZAÇÃO EM PVC FOTOLUMINESCENTE (240X120MM), COM INDICAÇÃO DE ROTA DE EVACUAÇÃO E SAÍDA DE EMERGÊNCIA</t>
  </si>
  <si>
    <t>4.3</t>
  </si>
  <si>
    <t>97.02.197</t>
  </si>
  <si>
    <t>PLACA DE SINALIZAÇÃO EM PVC COM INDICAÇÃO DE ALERTA</t>
  </si>
  <si>
    <t>TOTAL ITEM 4.0</t>
  </si>
  <si>
    <t>5.0</t>
  </si>
  <si>
    <t>COMPLEMENTOS</t>
  </si>
  <si>
    <t>5.1</t>
  </si>
  <si>
    <t>MERCADO</t>
  </si>
  <si>
    <t xml:space="preserve">LAUDO DE INSTALAÇÃO/MANUTENÇÃO CMAR, CONFORME IT-10, INCLUSIVE ART/RRT. </t>
  </si>
  <si>
    <t>5.2</t>
  </si>
  <si>
    <t xml:space="preserve">LAUDO DE INSTALAÇÃO/MANUTENÇÃO MEDIDAS CONTRA INCÊNDIO, INCLUSIVE ART/RRT. </t>
  </si>
  <si>
    <t>5.3</t>
  </si>
  <si>
    <t xml:space="preserve">LAUDO DE INSTALAÇÃO/MANUTENÇÃO SISTEMA DE UTILIZAÇÃO DE GÁS INFLAMÁVEL, INCLUSIVE ART/RRT. </t>
  </si>
  <si>
    <t>m2</t>
  </si>
  <si>
    <t xml:space="preserve">LAUDO DE CONFORMIDADE INSTALAÇÕES ELÉTRICAS, CONFORME IT-41 INCLUSIVE ART/RRT. </t>
  </si>
  <si>
    <t xml:space="preserve">LAUDO DE CONFORMIDADE SPDA, CONFORME IT-41 INCLUSIVE ART/RRT. </t>
  </si>
  <si>
    <t>TREINAMENTO DE BRIGADA DE INCÊNDIO, INCLUSIVE ATESTADO</t>
  </si>
  <si>
    <t>RELATÓRIO DE COMISSIONAMENTO E RELATÓRIO DE INSPEÇÃO PERÍODICA DO SISTEMA DE DETECÇÃO E ALARME DE INCÊNDIO</t>
  </si>
  <si>
    <t>unid.</t>
  </si>
  <si>
    <t>TOTAL ITEM 5.0</t>
  </si>
  <si>
    <t>CÁLCULO DO BDI (TCU 2622/2013)</t>
  </si>
  <si>
    <t>CONSTRUÇÃO E REFORMA DE EDIFICAÇÕES</t>
  </si>
  <si>
    <t>INCIDÊNCIAS ACEITAS</t>
  </si>
  <si>
    <t>ITENS COMPONENTES DO BDI</t>
  </si>
  <si>
    <t>INCIDÊNCIA ADOTADA [1]</t>
  </si>
  <si>
    <t>Min.</t>
  </si>
  <si>
    <t>Méd.</t>
  </si>
  <si>
    <t>Máx.</t>
  </si>
  <si>
    <t>ADMINISTRAÇÃO CENTRAL</t>
  </si>
  <si>
    <t>LUCRO</t>
  </si>
  <si>
    <t>DESPESAS FINANCEIRAS</t>
  </si>
  <si>
    <t>SEGUROS E GARANTIAS</t>
  </si>
  <si>
    <t>RISCOS</t>
  </si>
  <si>
    <t>TRIBUTOS</t>
  </si>
  <si>
    <t>Conforme Legislação</t>
  </si>
  <si>
    <t>PIS</t>
  </si>
  <si>
    <t>--</t>
  </si>
  <si>
    <t>COFINS</t>
  </si>
  <si>
    <t>ISS</t>
  </si>
  <si>
    <t>Conforme legislação municipal</t>
  </si>
  <si>
    <t>[2] Desoneração (2%)</t>
  </si>
  <si>
    <t>0% OU 2%</t>
  </si>
  <si>
    <t>[2] BDI ADOTADO</t>
  </si>
  <si>
    <t>[1] Preencher células em amarelo</t>
  </si>
  <si>
    <r>
      <rPr>
        <sz val="9"/>
        <color rgb="FF808080"/>
        <rFont val="Arial"/>
        <family val="2"/>
      </rPr>
      <t xml:space="preserve">[2] Obras orçadas </t>
    </r>
    <r>
      <rPr>
        <b/>
        <sz val="9"/>
        <color rgb="FF808080"/>
        <rFont val="Arial"/>
        <family val="2"/>
      </rPr>
      <t>SEM</t>
    </r>
    <r>
      <rPr>
        <sz val="9"/>
        <color rgb="FF808080"/>
        <rFont val="Arial"/>
        <family val="2"/>
      </rPr>
      <t xml:space="preserve"> desoneração deverão adotar indíce 0,00% neste item e intervalo de BDI adotado conforme LIMITES do quadro ao lado</t>
    </r>
  </si>
  <si>
    <t>ANDRÉ HENRIQUE DA SILVA</t>
  </si>
  <si>
    <t>ENGENHEIRO CIVIL</t>
  </si>
  <si>
    <t>CREA SP 5070388607</t>
  </si>
  <si>
    <t>CRONOGRAMA FÍSICO - FINANCEIRO</t>
  </si>
  <si>
    <r>
      <rPr>
        <b/>
        <sz val="10"/>
        <color rgb="FF000000"/>
        <rFont val="Arial Narrow"/>
        <family val="2"/>
      </rPr>
      <t xml:space="preserve">OBJETO: </t>
    </r>
    <r>
      <rPr>
        <sz val="10"/>
        <color rgb="FF000000"/>
        <rFont val="Arial Narrow"/>
        <family val="2"/>
      </rPr>
      <t>REFORMA DA ESCOLA MUNICIPAL DE EDUCAÇÃO INFANTIL IRENE AMARAL TOMASS</t>
    </r>
  </si>
  <si>
    <t>MÊS 01</t>
  </si>
  <si>
    <t>MÊS 02</t>
  </si>
  <si>
    <t>MÊS 03</t>
  </si>
  <si>
    <t>MÊS 04</t>
  </si>
  <si>
    <t>CÓD.</t>
  </si>
  <si>
    <t>CUSTO C/ BDI</t>
  </si>
  <si>
    <t>%</t>
  </si>
  <si>
    <t>R$</t>
  </si>
  <si>
    <t>TOTAL</t>
  </si>
  <si>
    <t>ACUMULADO</t>
  </si>
  <si>
    <t>COMPOSIÇÕES DE CUSTOS</t>
  </si>
  <si>
    <t>CONTRATANTE:</t>
  </si>
  <si>
    <t>CNPJ:</t>
  </si>
  <si>
    <t>46.634.390/0001-52</t>
  </si>
  <si>
    <t>ENDEREÇO:</t>
  </si>
  <si>
    <t>RUA XV DE NOVEMBRO, 83 – CENTRO – ITARARÉ/SP – CEP 18.460-007</t>
  </si>
  <si>
    <t>BDI:</t>
  </si>
  <si>
    <t>PROF. RESPONSÁVEL:</t>
  </si>
  <si>
    <t>ARQ. MIRELLA DE CAMARGO FILLUS</t>
  </si>
  <si>
    <t>CAU:</t>
  </si>
  <si>
    <t>278552-8</t>
  </si>
  <si>
    <t>CÓD. REF.</t>
  </si>
  <si>
    <t>DESCRIÇÃO</t>
  </si>
  <si>
    <t>UNID.</t>
  </si>
  <si>
    <t>CUSTO UNIT.</t>
  </si>
  <si>
    <t>CUSTO TOTAL</t>
  </si>
  <si>
    <t>COMP01</t>
  </si>
  <si>
    <t>M2</t>
  </si>
  <si>
    <t>TOTAL DO SERVIÇO</t>
  </si>
  <si>
    <t>COMP02</t>
  </si>
  <si>
    <t xml:space="preserve"> </t>
  </si>
  <si>
    <t>09.07.011</t>
  </si>
  <si>
    <t>CABO DE 10MM² - 750 V DE INSOLAÇÃO</t>
  </si>
  <si>
    <t>08.08.028</t>
  </si>
  <si>
    <t>AH-08 ABRIGO PARA HIDRANTE COM MANGUEIRA 1 1/2" E ESQUICHO REGULÁVEL</t>
  </si>
  <si>
    <t>TUBO DE AÇO GALVANIZADO COM COSTURA, CLASSE MÉDIA, DN 65 (2 1/2"), CONEXÃO ROSQUEADA, INSTALADO EM REDE DE ALIMENTAÇÃO PARA HIDRANTE - FORNECIMENTO E INSTALAÇÃO. AF_10/2020</t>
  </si>
  <si>
    <t>TÊ, EM FERRO GALVANIZADO, DN 65 (2 1/2") CONEXÃO ROSQUEADA, INSTALADO EM PLUMADAS - FORNECIMENTO E INSTALAÇÃO</t>
  </si>
  <si>
    <t>JOELHO 90 GRAUS, EM FERRO GALVANIZADO, DN 65 (2 1/2") CONEXÃO ROSQUEADA, INSTALADO EM PLUMADAS - FORNECIMENTO E INSTALAÇÃO</t>
  </si>
  <si>
    <t>FLANGE AVULSO EM FERRO FUNDIDO, CLASSE PN-10, DN=65MM</t>
  </si>
  <si>
    <t>2.1</t>
  </si>
  <si>
    <t>2.2</t>
  </si>
  <si>
    <t>ESMALTE EM ESQUADRIAS DE FERRO INCLUSIVE PREPARO E RETOQUES DE ZARCÃO – TUBULAÇÃO</t>
  </si>
  <si>
    <t xml:space="preserve">ORÇAMENTO: IMPLANTAÇÃO PROJETO DE PREVENÇÃO CONTRA INCÊNDIO E.M.E.I. DULCE </t>
  </si>
  <si>
    <t>m3</t>
  </si>
  <si>
    <t>01.06.005</t>
  </si>
  <si>
    <t>REATERRO INTERNO APILOADO</t>
  </si>
  <si>
    <t>EXECUÇÃO DE PÁTIO EM PISO INTERTRAVADO, COM BLOCO RETANGULAR COR NATURAL  DE 20X10 CM,  ESPESSURA DE 6CM. AF_12/2015</t>
  </si>
  <si>
    <t>01.05.001</t>
  </si>
  <si>
    <t>ESCAVAÇÃO MANUAL - PROFUNDIDADE ATÉ 1,80M</t>
  </si>
  <si>
    <t>DESMONTE MECANIZADO DE PARALELIPEDOS OU LAJOTA DE CONCRETO</t>
  </si>
  <si>
    <t>CAIXA ENTERRADA ELÉTRICA RETANGULAR, EM CONCRETO PRÉ-MOLDADO, FUNDO COM BRITA, DIMENSÕES INTERNAS: 0,3X0,3X0,3 M. AF_12/2020</t>
  </si>
  <si>
    <t>NIPLE, EM FERRO GALVANIZADO, DN 2 1/2"</t>
  </si>
  <si>
    <t>UNIÃO, EM FERRO GALVANIZADO, DN 2 1/2"- FORNECIMENTO E INSTALAÇÃO</t>
  </si>
  <si>
    <t>ABRIGO DE RECALQUE NO PASSEIO</t>
  </si>
  <si>
    <t>01.05.001 / FDE</t>
  </si>
  <si>
    <t>01.06.005 / FDE</t>
  </si>
  <si>
    <t>M3</t>
  </si>
  <si>
    <t>03.06.050 / CDHU</t>
  </si>
  <si>
    <t>92397 / SINAPI</t>
  </si>
  <si>
    <t>50.01.170 / CDHU</t>
  </si>
  <si>
    <t>50.01.190 / CDHU</t>
  </si>
  <si>
    <t>TAMPÃO DE ENGATE RÁPIDO EM LATÃO 2 E 1/2"</t>
  </si>
  <si>
    <t>ADAPTADOR DE ENGATE RÁPIDO EM LATÃO DE 2 E 1/2" X 2 E 1/2"</t>
  </si>
  <si>
    <t>08.08.012</t>
  </si>
  <si>
    <t>REGISTRO DE RECALQUE NO PASSEIO (RR-01)</t>
  </si>
  <si>
    <t>Tabela SINAPI – SP – 04/2021 – BOLETIM CDHU Nº 181 – FDE ABRIL 2021</t>
  </si>
  <si>
    <t>RELATÓRIO DE COMISSIONAMENTO DO SISTEMA DE HIDRANTES / MANGOTINHOS</t>
  </si>
  <si>
    <t>IMPLANTAÇÃO PROJETO DE PREVENÇÃO CONTRA INCÊNDIO E.M.E.I. Josélia Rocha D. Ferreira</t>
  </si>
  <si>
    <t>Rua Tamôios, nº 265 - Bairro do Cruzeiro</t>
  </si>
  <si>
    <t>DATA BASE:  Maio/2021</t>
  </si>
  <si>
    <t>RESERVATÓRIO</t>
  </si>
  <si>
    <t>BASE EM CONCRETO ARMADO</t>
  </si>
  <si>
    <t>RESERVATÓRIO METÁLICO</t>
  </si>
  <si>
    <t>ALIMENTAÇÃO DE ÁGUA FRIA</t>
  </si>
  <si>
    <t>08.03.016</t>
  </si>
  <si>
    <t>TUBO PVC RÍGIDO JUNTA SOLDAVEL DE 25MM INCL CONEXÕES</t>
  </si>
  <si>
    <t>01.01.001</t>
  </si>
  <si>
    <r>
      <t>m</t>
    </r>
    <r>
      <rPr>
        <b/>
        <sz val="8"/>
        <rFont val="Arial Narrow"/>
        <family val="2"/>
      </rPr>
      <t>²</t>
    </r>
  </si>
  <si>
    <t>01.10.001</t>
  </si>
  <si>
    <t>02.01.001</t>
  </si>
  <si>
    <t>m³</t>
  </si>
  <si>
    <t>02.02.026</t>
  </si>
  <si>
    <t>02.01.010</t>
  </si>
  <si>
    <t>02.01.012</t>
  </si>
  <si>
    <t>02.03.001</t>
  </si>
  <si>
    <t>02.04.002</t>
  </si>
  <si>
    <t>Kg</t>
  </si>
  <si>
    <t>02.04.003</t>
  </si>
  <si>
    <t>02.05.018</t>
  </si>
  <si>
    <t>RETIRADA DA VEGETACAO, TRONCOS ATE 5CM DE DIAMETRO E RASPAGEM.</t>
  </si>
  <si>
    <t>GABARITO DE MADEIRA ESQUADRADO E NIVELADO PARA LOCAÇÃO DE OBRA</t>
  </si>
  <si>
    <t>ESCAVACAO MANUAL - PROFUNDIDADE ATE 1.80 M</t>
  </si>
  <si>
    <t>BROCA DE CONCRETO DE DIAMETRO 25CM - INCLUSIVE ARRANQUES</t>
  </si>
  <si>
    <t>APILOAMENTO PARA SIMPLES REGULARIZACAO</t>
  </si>
  <si>
    <t>LASTRO DE PEDRA BRITADA - 5CM</t>
  </si>
  <si>
    <t>FORMA DE MADEIRA MACICA</t>
  </si>
  <si>
    <t>ACO CA 50 (A OU B) FYK= 500 M PA</t>
  </si>
  <si>
    <t>ACO CA 60 (A OU B) FYK= 600 M PA</t>
  </si>
  <si>
    <t>CONCRETO DOSADO E LANCADO FCK=25MPA</t>
  </si>
  <si>
    <t>RESERVATÓRIO METÁLICO TUBULAR, CAPACIDADE DE 10.000L, INCLUINDO PINTURA INTERNA E EXTERNA, TRASNPORTE, IÇAMENTO E ANCORAGEM NA BASE E PROJETO SUGESTIVO DA BASE EM CONCRETO ARMADO</t>
  </si>
  <si>
    <t>02.01.015</t>
  </si>
  <si>
    <t>LASTRO DE CONCRETO - 5 CM</t>
  </si>
  <si>
    <t>CONJUNTO MOTOR-BOMBA (CENTRÍFUGA) 10CV, MONOESTÁGIO TRIFÁSICO, HMAN= 24 A 36 MCA, Q= 53 A 45 M³/H</t>
  </si>
  <si>
    <t>SERVIÇOS INICIAIS</t>
  </si>
  <si>
    <t>16.06.050</t>
  </si>
  <si>
    <t>CANTEIRO DE OBRAS - LARGURA 2,20M</t>
  </si>
  <si>
    <t>16.06.078</t>
  </si>
  <si>
    <t>FORNECIMENTO E INSTALAÇÃO DE PLACA DE IDENTIFICAÇÃO DE OBRA INCLUSO SUPORTE ESTRUTURA DE MADEIRA.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</si>
  <si>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</si>
  <si>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</si>
  <si>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</si>
  <si>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</si>
  <si>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</si>
  <si>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</si>
  <si>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</si>
  <si>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</si>
  <si>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</si>
  <si>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</si>
  <si>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</si>
  <si>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</si>
  <si>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2.2.2</t>
  </si>
  <si>
    <t>2.3.1</t>
  </si>
  <si>
    <t>2.3.2</t>
  </si>
  <si>
    <t>2.3.3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</si>
  <si>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</si>
  <si>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</si>
  <si>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</si>
  <si>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</si>
  <si>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</si>
  <si>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</si>
  <si>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</si>
  <si>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</si>
  <si>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</si>
  <si>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</si>
  <si>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</si>
  <si>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</si>
  <si>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</si>
  <si>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</si>
  <si>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</si>
  <si>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</si>
  <si>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</si>
  <si>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</si>
  <si>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</si>
  <si>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</si>
  <si>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</si>
  <si>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</si>
  <si>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</si>
  <si>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</si>
  <si>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>3.3.2</t>
  </si>
  <si>
    <t>3.3.3</t>
  </si>
  <si>
    <t>3.3.4</t>
  </si>
  <si>
    <t>3.3.5</t>
  </si>
  <si>
    <t>3.3.6</t>
  </si>
  <si>
    <t>3.3.7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</si>
  <si>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</si>
  <si>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</si>
  <si>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</si>
  <si>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</si>
  <si>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</si>
  <si>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</si>
  <si>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</si>
  <si>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</si>
  <si>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</si>
  <si>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</si>
  <si>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</si>
  <si>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</si>
  <si>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</si>
  <si>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</si>
  <si>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</si>
  <si>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</si>
  <si>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</si>
  <si>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</si>
  <si>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</si>
  <si>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PESO (%)</t>
  </si>
  <si>
    <t>43.10.050</t>
  </si>
  <si>
    <t>39.12.530</t>
  </si>
  <si>
    <t>Itararé-SP, 02 de junho de 2021</t>
  </si>
  <si>
    <t xml:space="preserve">LOCAL: </t>
  </si>
  <si>
    <t>DATA BASE: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</si>
</sst>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&quot;R$ &quot;#,##0.00"/>
    <numFmt numFmtId="166" formatCode="0.0000"/>
    <numFmt numFmtId="167" formatCode="#,##0.00&quot; &quot;;&quot;(&quot;#,##0.00&quot;)&quot;;&quot;-&quot;#&quot; &quot;;&quot; &quot;@&quot; &quot;"/>
    <numFmt numFmtId="168" formatCode="#,##0.00&quot; &quot;;#,##0.00&quot; &quot;;&quot;-&quot;#&quot; &quot;;&quot; &quot;@&quot; &quot;"/>
    <numFmt numFmtId="169" formatCode="&quot;R$&quot;#,##0.00"/>
  </numFmts>
  <fonts count="52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9"/>
      <color rgb="FF000000"/>
      <name val="Arial1"/>
    </font>
    <font>
      <sz val="10"/>
      <color rgb="FF333333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Arial Narrow"/>
      <family val="2"/>
    </font>
    <font>
      <b/>
      <sz val="10"/>
      <color rgb="FF000000"/>
      <name val="Arial1"/>
    </font>
    <font>
      <sz val="8"/>
      <color rgb="FF000000"/>
      <name val="Arial1"/>
    </font>
    <font>
      <sz val="9"/>
      <color rgb="FF000000"/>
      <name val="Tahoma"/>
      <family val="2"/>
    </font>
    <font>
      <b/>
      <sz val="10"/>
      <color rgb="FF000000"/>
      <name val="Arial Narrow2"/>
    </font>
    <font>
      <sz val="10"/>
      <color rgb="FF000000"/>
      <name val="Arial Narrow2"/>
    </font>
    <font>
      <sz val="8"/>
      <color rgb="FF000000"/>
      <name val="Arial"/>
      <family val="2"/>
    </font>
    <font>
      <sz val="9"/>
      <color rgb="FF000000"/>
      <name val="Arial Narrow"/>
      <family val="2"/>
    </font>
    <font>
      <b/>
      <sz val="12"/>
      <color rgb="FF000000"/>
      <name val="Arial1"/>
    </font>
    <font>
      <b/>
      <sz val="9"/>
      <color rgb="FF000000"/>
      <name val="Arial1"/>
    </font>
    <font>
      <b/>
      <sz val="9"/>
      <color rgb="FF808080"/>
      <name val="Arial1"/>
    </font>
    <font>
      <sz val="9"/>
      <color rgb="FF808080"/>
      <name val="Arial1"/>
    </font>
    <font>
      <sz val="7"/>
      <color rgb="FF000000"/>
      <name val="Arial1"/>
    </font>
    <font>
      <b/>
      <sz val="9"/>
      <color rgb="FFFF0000"/>
      <name val="Arial1"/>
    </font>
    <font>
      <sz val="9"/>
      <color rgb="FF808080"/>
      <name val="Arial"/>
      <family val="2"/>
    </font>
    <font>
      <b/>
      <sz val="9"/>
      <color rgb="FF808080"/>
      <name val="Arial"/>
      <family val="2"/>
    </font>
    <font>
      <b/>
      <sz val="11"/>
      <color rgb="FF000000"/>
      <name val="Arial Narrow2"/>
    </font>
    <font>
      <sz val="8"/>
      <color rgb="FF000000"/>
      <name val="Arial Narrow2"/>
    </font>
    <font>
      <b/>
      <sz val="8"/>
      <color rgb="FF000000"/>
      <name val="Arial Narrow2"/>
    </font>
    <font>
      <b/>
      <sz val="10"/>
      <color rgb="FF000000"/>
      <name val="Arial11"/>
    </font>
    <font>
      <sz val="10"/>
      <color rgb="FF000000"/>
      <name val="Arial11"/>
    </font>
    <font>
      <b/>
      <sz val="10"/>
      <color rgb="FF000000"/>
      <name val="Arial Narrow1"/>
    </font>
    <font>
      <sz val="11"/>
      <color rgb="FF000000"/>
      <name val="Arial1"/>
    </font>
    <font>
      <sz val="10"/>
      <color rgb="FF000000"/>
      <name val="Arial"/>
      <family val="2"/>
    </font>
    <font>
      <sz val="8"/>
      <name val="Arial"/>
      <family val="2"/>
    </font>
    <font>
      <sz val="8"/>
      <color rgb="FF000000"/>
      <name val="Arial Narrow"/>
      <family val="2"/>
      <charset val="1"/>
    </font>
    <font>
      <sz val="8"/>
      <name val="Arial Narrow"/>
      <family val="2"/>
      <charset val="1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C2D6EC"/>
        <bgColor rgb="FFC2D6E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8" fontId="6" fillId="0" borderId="0" applyBorder="0" applyProtection="0"/>
    <xf numFmtId="168" fontId="6" fillId="0" borderId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15">
    <xf numFmtId="0" fontId="0" fillId="0" borderId="0" xfId="0"/>
    <xf numFmtId="0" fontId="18" fillId="0" borderId="4" xfId="0" applyFont="1" applyBorder="1" applyAlignment="1">
      <alignment horizontal="left"/>
    </xf>
    <xf numFmtId="0" fontId="19" fillId="0" borderId="0" xfId="0" applyFont="1" applyAlignment="1">
      <alignment horizontal="left"/>
    </xf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17" fillId="0" borderId="4" xfId="0" applyFont="1" applyBorder="1" applyAlignment="1">
      <alignment horizontal="left"/>
    </xf>
    <xf numFmtId="0" fontId="20" fillId="0" borderId="0" xfId="0" applyFont="1" applyAlignment="1">
      <alignment horizontal="left"/>
    </xf>
    <xf numFmtId="4" fontId="2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/>
    </xf>
    <xf numFmtId="0" fontId="21" fillId="0" borderId="0" xfId="0" applyFont="1"/>
    <xf numFmtId="10" fontId="6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165" fontId="24" fillId="0" borderId="0" xfId="0" applyNumberFormat="1" applyFont="1"/>
    <xf numFmtId="0" fontId="18" fillId="0" borderId="7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5" fillId="0" borderId="8" xfId="0" applyFont="1" applyBorder="1"/>
    <xf numFmtId="0" fontId="0" fillId="0" borderId="8" xfId="0" applyBorder="1"/>
    <xf numFmtId="4" fontId="0" fillId="0" borderId="8" xfId="0" applyNumberFormat="1" applyBorder="1" applyAlignment="1">
      <alignment horizontal="center" vertical="center"/>
    </xf>
    <xf numFmtId="165" fontId="0" fillId="0" borderId="8" xfId="0" applyNumberFormat="1" applyBorder="1"/>
    <xf numFmtId="165" fontId="0" fillId="0" borderId="8" xfId="0" applyNumberFormat="1" applyBorder="1" applyAlignment="1">
      <alignment horizontal="center"/>
    </xf>
    <xf numFmtId="0" fontId="18" fillId="9" borderId="6" xfId="0" applyFont="1" applyFill="1" applyBorder="1" applyAlignment="1" applyProtection="1">
      <alignment horizontal="center" vertical="center"/>
      <protection locked="0"/>
    </xf>
    <xf numFmtId="0" fontId="18" fillId="9" borderId="6" xfId="0" applyFont="1" applyFill="1" applyBorder="1" applyAlignment="1" applyProtection="1">
      <alignment horizontal="left" vertical="center" wrapText="1"/>
      <protection hidden="1"/>
    </xf>
    <xf numFmtId="0" fontId="18" fillId="9" borderId="6" xfId="0" applyFont="1" applyFill="1" applyBorder="1" applyAlignment="1" applyProtection="1">
      <alignment horizontal="center" vertical="center" wrapText="1"/>
      <protection hidden="1"/>
    </xf>
    <xf numFmtId="4" fontId="18" fillId="9" borderId="6" xfId="0" applyNumberFormat="1" applyFont="1" applyFill="1" applyBorder="1" applyAlignment="1" applyProtection="1">
      <alignment horizontal="center" vertical="center" wrapText="1"/>
    </xf>
    <xf numFmtId="165" fontId="18" fillId="9" borderId="6" xfId="0" applyNumberFormat="1" applyFont="1" applyFill="1" applyBorder="1" applyAlignment="1" applyProtection="1">
      <alignment horizontal="center" vertical="center" wrapText="1"/>
    </xf>
    <xf numFmtId="0" fontId="26" fillId="9" borderId="6" xfId="0" applyFont="1" applyFill="1" applyBorder="1" applyAlignment="1" applyProtection="1">
      <alignment horizontal="center" vertical="center"/>
      <protection locked="0"/>
    </xf>
    <xf numFmtId="0" fontId="27" fillId="9" borderId="6" xfId="0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9" fillId="10" borderId="6" xfId="0" applyFont="1" applyFill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left" vertical="center" wrapText="1"/>
      <protection hidden="1"/>
    </xf>
    <xf numFmtId="0" fontId="29" fillId="0" borderId="6" xfId="0" applyFont="1" applyBorder="1" applyAlignment="1" applyProtection="1">
      <alignment horizontal="center" vertical="center"/>
      <protection hidden="1"/>
    </xf>
    <xf numFmtId="4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right" vertical="center" wrapText="1"/>
    </xf>
    <xf numFmtId="0" fontId="19" fillId="0" borderId="6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22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/>
    </xf>
    <xf numFmtId="167" fontId="23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right"/>
    </xf>
    <xf numFmtId="165" fontId="19" fillId="0" borderId="6" xfId="0" applyNumberFormat="1" applyFont="1" applyBorder="1" applyAlignment="1" applyProtection="1">
      <alignment horizontal="center" vertical="center" wrapText="1"/>
    </xf>
    <xf numFmtId="0" fontId="29" fillId="0" borderId="6" xfId="0" applyFont="1" applyFill="1" applyBorder="1" applyAlignment="1" applyProtection="1">
      <alignment horizontal="center" vertical="center" wrapText="1"/>
      <protection hidden="1"/>
    </xf>
    <xf numFmtId="4" fontId="1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9" fillId="10" borderId="6" xfId="0" applyFont="1" applyFill="1" applyBorder="1" applyAlignment="1" applyProtection="1">
      <alignment horizontal="left" vertical="center" wrapText="1"/>
      <protection hidden="1"/>
    </xf>
    <xf numFmtId="0" fontId="19" fillId="10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10" fontId="15" fillId="11" borderId="6" xfId="0" applyNumberFormat="1" applyFont="1" applyFill="1" applyBorder="1" applyAlignment="1">
      <alignment horizontal="center" vertical="center"/>
    </xf>
    <xf numFmtId="10" fontId="33" fillId="0" borderId="6" xfId="0" applyNumberFormat="1" applyFont="1" applyBorder="1" applyAlignment="1">
      <alignment horizontal="center" vertical="center"/>
    </xf>
    <xf numFmtId="10" fontId="34" fillId="0" borderId="0" xfId="0" applyNumberFormat="1" applyFont="1" applyAlignment="1">
      <alignment horizontal="center" vertical="center"/>
    </xf>
    <xf numFmtId="10" fontId="15" fillId="0" borderId="6" xfId="0" applyNumberFormat="1" applyFont="1" applyBorder="1" applyAlignment="1">
      <alignment horizontal="center" vertical="center"/>
    </xf>
    <xf numFmtId="10" fontId="35" fillId="11" borderId="6" xfId="0" applyNumberFormat="1" applyFont="1" applyFill="1" applyBorder="1" applyAlignment="1">
      <alignment horizontal="center" vertical="center"/>
    </xf>
    <xf numFmtId="10" fontId="31" fillId="0" borderId="6" xfId="0" applyNumberFormat="1" applyFont="1" applyBorder="1" applyAlignment="1">
      <alignment horizontal="center" vertical="center"/>
    </xf>
    <xf numFmtId="0" fontId="33" fillId="11" borderId="0" xfId="0" applyFont="1" applyFill="1" applyAlignment="1">
      <alignment vertical="center"/>
    </xf>
    <xf numFmtId="10" fontId="31" fillId="0" borderId="0" xfId="0" applyNumberFormat="1" applyFont="1" applyAlignment="1">
      <alignment horizontal="center" vertical="center"/>
    </xf>
    <xf numFmtId="10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0" xfId="0" applyFont="1" applyAlignment="1" applyProtection="1">
      <alignment vertical="center"/>
      <protection locked="0"/>
    </xf>
    <xf numFmtId="164" fontId="26" fillId="0" borderId="0" xfId="0" applyNumberFormat="1" applyFont="1" applyAlignment="1" applyProtection="1">
      <alignment vertical="center"/>
      <protection locked="0"/>
    </xf>
    <xf numFmtId="0" fontId="39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vertical="center"/>
    </xf>
    <xf numFmtId="0" fontId="40" fillId="12" borderId="6" xfId="0" applyFont="1" applyFill="1" applyBorder="1" applyAlignment="1">
      <alignment vertical="center"/>
    </xf>
    <xf numFmtId="0" fontId="40" fillId="12" borderId="6" xfId="0" applyFont="1" applyFill="1" applyBorder="1" applyAlignment="1">
      <alignment horizontal="center" vertical="center"/>
    </xf>
    <xf numFmtId="0" fontId="40" fillId="12" borderId="6" xfId="0" applyFont="1" applyFill="1" applyBorder="1" applyAlignment="1" applyProtection="1">
      <alignment horizontal="center" vertical="center"/>
      <protection locked="0"/>
    </xf>
    <xf numFmtId="165" fontId="39" fillId="10" borderId="6" xfId="17" applyNumberFormat="1" applyFont="1" applyFill="1" applyBorder="1" applyAlignment="1">
      <alignment horizontal="right" vertical="center"/>
    </xf>
    <xf numFmtId="10" fontId="39" fillId="0" borderId="6" xfId="0" applyNumberFormat="1" applyFont="1" applyBorder="1" applyAlignment="1">
      <alignment horizontal="center" vertical="center"/>
    </xf>
    <xf numFmtId="165" fontId="39" fillId="0" borderId="6" xfId="0" applyNumberFormat="1" applyFont="1" applyBorder="1" applyAlignment="1">
      <alignment vertical="center"/>
    </xf>
    <xf numFmtId="2" fontId="40" fillId="12" borderId="6" xfId="17" applyNumberFormat="1" applyFont="1" applyFill="1" applyBorder="1" applyAlignment="1">
      <alignment horizontal="center" vertical="center"/>
    </xf>
    <xf numFmtId="2" fontId="40" fillId="12" borderId="6" xfId="17" applyNumberFormat="1" applyFont="1" applyFill="1" applyBorder="1" applyAlignment="1">
      <alignment vertical="center"/>
    </xf>
    <xf numFmtId="165" fontId="40" fillId="12" borderId="6" xfId="17" applyNumberFormat="1" applyFont="1" applyFill="1" applyBorder="1" applyAlignment="1">
      <alignment vertical="center"/>
    </xf>
    <xf numFmtId="10" fontId="40" fillId="12" borderId="6" xfId="17" applyNumberFormat="1" applyFont="1" applyFill="1" applyBorder="1" applyAlignment="1">
      <alignment horizontal="center" vertical="center"/>
    </xf>
    <xf numFmtId="10" fontId="40" fillId="12" borderId="6" xfId="0" applyNumberFormat="1" applyFont="1" applyFill="1" applyBorder="1" applyAlignment="1">
      <alignment horizontal="center" vertical="center"/>
    </xf>
    <xf numFmtId="165" fontId="40" fillId="12" borderId="6" xfId="0" applyNumberFormat="1" applyFont="1" applyFill="1" applyBorder="1" applyAlignment="1">
      <alignment vertical="center"/>
    </xf>
    <xf numFmtId="0" fontId="39" fillId="12" borderId="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1" fillId="0" borderId="10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166" fontId="39" fillId="0" borderId="0" xfId="0" applyNumberFormat="1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0" fontId="44" fillId="13" borderId="0" xfId="0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7" fillId="0" borderId="5" xfId="0" applyFont="1" applyBorder="1" applyAlignment="1">
      <alignment horizontal="left" vertical="center"/>
    </xf>
    <xf numFmtId="10" fontId="27" fillId="0" borderId="0" xfId="0" applyNumberFormat="1" applyFont="1" applyAlignment="1">
      <alignment horizontal="right" vertical="center"/>
    </xf>
    <xf numFmtId="10" fontId="27" fillId="0" borderId="0" xfId="0" applyNumberFormat="1" applyFont="1" applyAlignment="1">
      <alignment horizontal="center" vertical="center"/>
    </xf>
    <xf numFmtId="10" fontId="27" fillId="0" borderId="5" xfId="0" applyNumberFormat="1" applyFont="1" applyBorder="1" applyAlignment="1">
      <alignment horizontal="left" vertical="center"/>
    </xf>
    <xf numFmtId="0" fontId="27" fillId="0" borderId="8" xfId="0" applyFont="1" applyFill="1" applyBorder="1" applyAlignment="1">
      <alignment horizontal="left" vertical="center"/>
    </xf>
    <xf numFmtId="0" fontId="26" fillId="0" borderId="8" xfId="0" applyFont="1" applyBorder="1" applyAlignment="1">
      <alignment horizontal="right" vertical="center"/>
    </xf>
    <xf numFmtId="0" fontId="27" fillId="0" borderId="8" xfId="0" applyFont="1" applyBorder="1" applyAlignment="1">
      <alignment horizontal="right" vertical="center"/>
    </xf>
    <xf numFmtId="3" fontId="27" fillId="0" borderId="8" xfId="0" applyNumberFormat="1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left" vertical="center"/>
    </xf>
    <xf numFmtId="166" fontId="40" fillId="12" borderId="6" xfId="0" applyNumberFormat="1" applyFont="1" applyFill="1" applyBorder="1" applyAlignment="1">
      <alignment horizontal="center" vertical="center"/>
    </xf>
    <xf numFmtId="2" fontId="40" fillId="12" borderId="6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40" fillId="14" borderId="6" xfId="0" applyFont="1" applyFill="1" applyBorder="1" applyAlignment="1">
      <alignment horizontal="center" vertical="center"/>
    </xf>
    <xf numFmtId="0" fontId="40" fillId="14" borderId="6" xfId="0" applyFont="1" applyFill="1" applyBorder="1" applyAlignment="1">
      <alignment horizontal="left" vertical="center" wrapText="1"/>
    </xf>
    <xf numFmtId="166" fontId="40" fillId="14" borderId="6" xfId="0" applyNumberFormat="1" applyFont="1" applyFill="1" applyBorder="1" applyAlignment="1">
      <alignment horizontal="center" vertical="center"/>
    </xf>
    <xf numFmtId="2" fontId="40" fillId="14" borderId="6" xfId="0" applyNumberFormat="1" applyFont="1" applyFill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6" xfId="0" applyFont="1" applyBorder="1" applyAlignment="1">
      <alignment horizontal="left" vertical="center"/>
    </xf>
    <xf numFmtId="166" fontId="39" fillId="0" borderId="6" xfId="0" applyNumberFormat="1" applyFont="1" applyBorder="1" applyAlignment="1">
      <alignment horizontal="center" vertical="center"/>
    </xf>
    <xf numFmtId="2" fontId="39" fillId="0" borderId="6" xfId="0" applyNumberFormat="1" applyFont="1" applyFill="1" applyBorder="1" applyAlignment="1">
      <alignment horizontal="center" vertical="center"/>
    </xf>
    <xf numFmtId="4" fontId="39" fillId="0" borderId="6" xfId="0" applyNumberFormat="1" applyFont="1" applyBorder="1" applyAlignment="1">
      <alignment horizontal="center" vertical="center"/>
    </xf>
    <xf numFmtId="0" fontId="39" fillId="15" borderId="6" xfId="0" applyFont="1" applyFill="1" applyBorder="1" applyAlignment="1">
      <alignment horizontal="center" vertical="center"/>
    </xf>
    <xf numFmtId="0" fontId="40" fillId="0" borderId="6" xfId="0" applyFont="1" applyBorder="1" applyAlignment="1">
      <alignment horizontal="left" vertical="center"/>
    </xf>
    <xf numFmtId="0" fontId="40" fillId="0" borderId="6" xfId="0" applyFont="1" applyFill="1" applyBorder="1" applyAlignment="1">
      <alignment horizontal="center" vertical="center"/>
    </xf>
    <xf numFmtId="166" fontId="39" fillId="15" borderId="6" xfId="0" applyNumberFormat="1" applyFont="1" applyFill="1" applyBorder="1" applyAlignment="1">
      <alignment horizontal="center" vertical="center"/>
    </xf>
    <xf numFmtId="2" fontId="39" fillId="15" borderId="6" xfId="0" applyNumberFormat="1" applyFont="1" applyFill="1" applyBorder="1" applyAlignment="1">
      <alignment horizontal="center" vertical="center"/>
    </xf>
    <xf numFmtId="4" fontId="39" fillId="15" borderId="6" xfId="0" applyNumberFormat="1" applyFont="1" applyFill="1" applyBorder="1" applyAlignment="1">
      <alignment horizontal="center" vertical="center"/>
    </xf>
    <xf numFmtId="4" fontId="40" fillId="0" borderId="6" xfId="0" applyNumberFormat="1" applyFont="1" applyFill="1" applyBorder="1" applyAlignment="1">
      <alignment horizontal="center" vertical="center"/>
    </xf>
    <xf numFmtId="10" fontId="39" fillId="0" borderId="6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166" fontId="44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0" fontId="45" fillId="0" borderId="0" xfId="0" applyFont="1"/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7" fillId="16" borderId="6" xfId="0" applyFont="1" applyFill="1" applyBorder="1" applyAlignment="1" applyProtection="1">
      <alignment horizontal="center" vertical="center"/>
      <protection locked="0"/>
    </xf>
    <xf numFmtId="0" fontId="26" fillId="16" borderId="6" xfId="0" applyFont="1" applyFill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 wrapText="1"/>
      <protection hidden="1"/>
    </xf>
    <xf numFmtId="165" fontId="19" fillId="0" borderId="6" xfId="0" applyNumberFormat="1" applyFont="1" applyBorder="1" applyAlignment="1">
      <alignment horizontal="center" vertical="center" wrapText="1"/>
    </xf>
    <xf numFmtId="0" fontId="39" fillId="0" borderId="6" xfId="0" applyFont="1" applyBorder="1" applyAlignment="1">
      <alignment horizontal="left" vertical="center" wrapText="1"/>
    </xf>
    <xf numFmtId="165" fontId="19" fillId="10" borderId="6" xfId="0" applyNumberFormat="1" applyFont="1" applyFill="1" applyBorder="1" applyAlignment="1">
      <alignment vertical="center" wrapText="1"/>
    </xf>
    <xf numFmtId="4" fontId="39" fillId="0" borderId="6" xfId="0" applyNumberFormat="1" applyFont="1" applyBorder="1" applyAlignment="1">
      <alignment vertical="center"/>
    </xf>
    <xf numFmtId="0" fontId="47" fillId="0" borderId="12" xfId="0" applyFont="1" applyBorder="1"/>
    <xf numFmtId="0" fontId="48" fillId="17" borderId="12" xfId="0" applyFont="1" applyFill="1" applyBorder="1" applyAlignment="1" applyProtection="1">
      <alignment horizontal="center" wrapText="1"/>
      <protection hidden="1"/>
    </xf>
    <xf numFmtId="0" fontId="48" fillId="0" borderId="12" xfId="0" applyFont="1" applyBorder="1" applyAlignment="1">
      <alignment wrapText="1"/>
    </xf>
    <xf numFmtId="0" fontId="48" fillId="0" borderId="12" xfId="0" applyFont="1" applyBorder="1" applyAlignment="1" applyProtection="1">
      <alignment horizontal="center"/>
      <protection hidden="1"/>
    </xf>
    <xf numFmtId="0" fontId="50" fillId="0" borderId="12" xfId="0" applyFont="1" applyBorder="1" applyAlignment="1">
      <alignment horizontal="center"/>
    </xf>
    <xf numFmtId="0" fontId="50" fillId="17" borderId="12" xfId="0" applyFont="1" applyFill="1" applyBorder="1" applyAlignment="1" applyProtection="1">
      <alignment horizontal="center"/>
      <protection locked="0"/>
    </xf>
    <xf numFmtId="4" fontId="19" fillId="10" borderId="6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Border="1" applyAlignment="1">
      <alignment horizontal="right" vertical="center" wrapText="1"/>
    </xf>
    <xf numFmtId="4" fontId="51" fillId="0" borderId="6" xfId="0" applyNumberFormat="1" applyFont="1" applyBorder="1" applyAlignment="1" applyProtection="1">
      <alignment horizontal="center" vertical="center" wrapText="1"/>
      <protection hidden="1"/>
    </xf>
    <xf numFmtId="4" fontId="51" fillId="10" borderId="6" xfId="0" applyNumberFormat="1" applyFont="1" applyFill="1" applyBorder="1" applyAlignment="1" applyProtection="1">
      <alignment horizontal="center" vertical="center" wrapText="1"/>
    </xf>
    <xf numFmtId="0" fontId="19" fillId="16" borderId="6" xfId="0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left"/>
    </xf>
    <xf numFmtId="165" fontId="18" fillId="9" borderId="13" xfId="0" applyNumberFormat="1" applyFont="1" applyFill="1" applyBorder="1" applyAlignment="1" applyProtection="1">
      <alignment horizontal="center" vertical="center" wrapText="1"/>
    </xf>
    <xf numFmtId="0" fontId="28" fillId="9" borderId="13" xfId="0" applyFont="1" applyFill="1" applyBorder="1" applyAlignment="1">
      <alignment vertical="center"/>
    </xf>
    <xf numFmtId="165" fontId="19" fillId="10" borderId="13" xfId="0" applyNumberFormat="1" applyFont="1" applyFill="1" applyBorder="1" applyAlignment="1" applyProtection="1">
      <alignment horizontal="right" vertical="center" wrapText="1"/>
    </xf>
    <xf numFmtId="165" fontId="17" fillId="0" borderId="13" xfId="0" applyNumberFormat="1" applyFont="1" applyBorder="1" applyAlignment="1">
      <alignment horizontal="right" vertical="center"/>
    </xf>
    <xf numFmtId="0" fontId="28" fillId="16" borderId="13" xfId="0" applyFont="1" applyFill="1" applyBorder="1" applyAlignment="1">
      <alignment vertical="center"/>
    </xf>
    <xf numFmtId="165" fontId="23" fillId="0" borderId="0" xfId="0" applyNumberFormat="1" applyFont="1" applyBorder="1" applyAlignment="1">
      <alignment horizontal="right"/>
    </xf>
    <xf numFmtId="165" fontId="19" fillId="10" borderId="13" xfId="0" applyNumberFormat="1" applyFont="1" applyFill="1" applyBorder="1" applyAlignment="1">
      <alignment horizontal="right" vertical="center" wrapText="1"/>
    </xf>
    <xf numFmtId="169" fontId="17" fillId="0" borderId="13" xfId="0" applyNumberFormat="1" applyFont="1" applyBorder="1" applyAlignment="1">
      <alignment horizontal="right" vertical="center"/>
    </xf>
    <xf numFmtId="0" fontId="0" fillId="0" borderId="0" xfId="0" applyBorder="1"/>
    <xf numFmtId="10" fontId="18" fillId="18" borderId="12" xfId="0" applyNumberFormat="1" applyFont="1" applyFill="1" applyBorder="1" applyAlignment="1">
      <alignment horizontal="center" vertical="top"/>
    </xf>
    <xf numFmtId="10" fontId="19" fillId="0" borderId="0" xfId="0" applyNumberFormat="1" applyFont="1" applyBorder="1" applyAlignment="1">
      <alignment vertical="top"/>
    </xf>
    <xf numFmtId="10" fontId="19" fillId="0" borderId="0" xfId="0" applyNumberFormat="1" applyFont="1" applyBorder="1" applyAlignment="1">
      <alignment horizontal="center" vertical="top"/>
    </xf>
    <xf numFmtId="10" fontId="19" fillId="18" borderId="12" xfId="0" applyNumberFormat="1" applyFont="1" applyFill="1" applyBorder="1" applyAlignment="1">
      <alignment horizontal="center" vertical="top"/>
    </xf>
    <xf numFmtId="10" fontId="19" fillId="0" borderId="12" xfId="0" applyNumberFormat="1" applyFont="1" applyBorder="1" applyAlignment="1">
      <alignment horizontal="center" vertical="top"/>
    </xf>
    <xf numFmtId="10" fontId="19" fillId="0" borderId="0" xfId="0" applyNumberFormat="1" applyFont="1" applyBorder="1"/>
    <xf numFmtId="0" fontId="18" fillId="0" borderId="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40" fillId="12" borderId="6" xfId="0" applyFont="1" applyFill="1" applyBorder="1" applyAlignment="1">
      <alignment horizontal="center" vertical="center"/>
    </xf>
    <xf numFmtId="10" fontId="0" fillId="0" borderId="0" xfId="0" applyNumberFormat="1"/>
    <xf numFmtId="165" fontId="17" fillId="0" borderId="0" xfId="0" applyNumberFormat="1" applyFont="1" applyFill="1" applyBorder="1" applyAlignment="1">
      <alignment horizontal="right" vertical="center"/>
    </xf>
    <xf numFmtId="169" fontId="17" fillId="0" borderId="0" xfId="0" applyNumberFormat="1" applyFont="1" applyBorder="1" applyAlignment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2" fontId="39" fillId="0" borderId="7" xfId="17" applyNumberFormat="1" applyFont="1" applyBorder="1" applyAlignment="1">
      <alignment vertical="center"/>
    </xf>
    <xf numFmtId="2" fontId="39" fillId="0" borderId="8" xfId="17" applyNumberFormat="1" applyFont="1" applyBorder="1" applyAlignment="1">
      <alignment vertical="center"/>
    </xf>
    <xf numFmtId="2" fontId="39" fillId="0" borderId="8" xfId="17" applyNumberFormat="1" applyFont="1" applyBorder="1" applyAlignment="1">
      <alignment horizontal="center" vertical="center"/>
    </xf>
    <xf numFmtId="1" fontId="39" fillId="0" borderId="6" xfId="17" applyNumberFormat="1" applyFont="1" applyBorder="1" applyAlignment="1">
      <alignment horizontal="center" vertical="center"/>
    </xf>
    <xf numFmtId="2" fontId="39" fillId="0" borderId="6" xfId="17" applyNumberFormat="1" applyFont="1" applyBorder="1" applyAlignment="1">
      <alignment vertical="center"/>
    </xf>
    <xf numFmtId="10" fontId="39" fillId="0" borderId="6" xfId="17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4" fontId="6" fillId="0" borderId="6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5" fontId="17" fillId="0" borderId="6" xfId="0" applyNumberFormat="1" applyFont="1" applyFill="1" applyBorder="1" applyAlignment="1">
      <alignment horizontal="right" vertical="center"/>
    </xf>
    <xf numFmtId="0" fontId="26" fillId="9" borderId="6" xfId="0" applyFont="1" applyFill="1" applyBorder="1" applyAlignment="1" applyProtection="1">
      <alignment horizontal="left" vertical="center" wrapText="1"/>
      <protection locked="0"/>
    </xf>
    <xf numFmtId="10" fontId="33" fillId="0" borderId="6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0" fillId="0" borderId="0" xfId="0" applyFill="1"/>
    <xf numFmtId="0" fontId="23" fillId="0" borderId="0" xfId="0" applyFont="1" applyFill="1" applyAlignment="1">
      <alignment horizontal="center" vertical="center"/>
    </xf>
    <xf numFmtId="0" fontId="40" fillId="12" borderId="6" xfId="0" applyFont="1" applyFill="1" applyBorder="1" applyAlignment="1">
      <alignment horizontal="center" vertical="center"/>
    </xf>
    <xf numFmtId="1" fontId="40" fillId="12" borderId="6" xfId="17" applyNumberFormat="1" applyFont="1" applyFill="1" applyBorder="1" applyAlignment="1">
      <alignment horizontal="left" vertical="center"/>
    </xf>
    <xf numFmtId="2" fontId="38" fillId="0" borderId="0" xfId="17" applyNumberFormat="1" applyFont="1" applyBorder="1" applyAlignment="1">
      <alignment horizontal="center"/>
    </xf>
    <xf numFmtId="0" fontId="26" fillId="0" borderId="0" xfId="0" applyFont="1" applyAlignment="1" applyProtection="1">
      <alignment horizontal="center" vertical="center"/>
      <protection locked="0"/>
    </xf>
    <xf numFmtId="2" fontId="38" fillId="0" borderId="3" xfId="17" applyNumberFormat="1" applyFont="1" applyBorder="1" applyAlignment="1">
      <alignment horizontal="center"/>
    </xf>
    <xf numFmtId="0" fontId="27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Alignment="1" applyProtection="1">
      <alignment horizontal="right" vertical="center"/>
      <protection locked="0"/>
    </xf>
    <xf numFmtId="0" fontId="26" fillId="0" borderId="6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right" vertical="center"/>
    </xf>
    <xf numFmtId="0" fontId="26" fillId="0" borderId="4" xfId="0" applyFont="1" applyFill="1" applyBorder="1" applyAlignment="1">
      <alignment horizontal="right" vertical="center"/>
    </xf>
    <xf numFmtId="0" fontId="26" fillId="0" borderId="7" xfId="0" applyFont="1" applyFill="1" applyBorder="1" applyAlignment="1">
      <alignment horizontal="right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Comma" xfId="7" xr:uid="{00000000-0005-0000-0000-000006000000}"/>
    <cellStyle name="Excel Built-in Currency" xfId="8" xr:uid="{00000000-0005-0000-0000-000007000000}"/>
    <cellStyle name="Excel Built-in Explanatory Text" xfId="9" xr:uid="{00000000-0005-0000-0000-000008000000}"/>
    <cellStyle name="Footnote" xfId="10" xr:uid="{00000000-0005-0000-0000-000009000000}"/>
    <cellStyle name="Good" xfId="11" xr:uid="{00000000-0005-0000-0000-00000A000000}"/>
    <cellStyle name="Heading (user)" xfId="12" xr:uid="{00000000-0005-0000-0000-00000B000000}"/>
    <cellStyle name="Heading 1" xfId="13" xr:uid="{00000000-0005-0000-0000-00000C000000}"/>
    <cellStyle name="Heading 2" xfId="14" xr:uid="{00000000-0005-0000-0000-00000D000000}"/>
    <cellStyle name="Hyperlink" xfId="15" xr:uid="{00000000-0005-0000-0000-00000E000000}"/>
    <cellStyle name="Neutral" xfId="16" xr:uid="{00000000-0005-0000-0000-00000F000000}"/>
    <cellStyle name="Normal" xfId="0" builtinId="0" customBuiltin="1"/>
    <cellStyle name="Normal_Plan1" xfId="17" xr:uid="{00000000-0005-0000-0000-000011000000}"/>
    <cellStyle name="Note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35944</xdr:rowOff>
    </xdr:from>
    <xdr:ext cx="718868" cy="695981"/>
    <xdr:pic>
      <xdr:nvPicPr>
        <xdr:cNvPr id="2" name="Picture 1">
          <a:extLst>
            <a:ext uri="{FF2B5EF4-FFF2-40B4-BE49-F238E27FC236}">
              <a16:creationId xmlns:a16="http://schemas.microsoft.com/office/drawing/2014/main" id="{6C11E0EA-C734-4751-860B-45030249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" y="35944"/>
          <a:ext cx="718868" cy="69598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45134</xdr:colOff>
      <xdr:row>0</xdr:row>
      <xdr:rowOff>66674</xdr:rowOff>
    </xdr:from>
    <xdr:ext cx="774016" cy="720851"/>
    <xdr:pic>
      <xdr:nvPicPr>
        <xdr:cNvPr id="4" name="Imagem 3">
          <a:extLst>
            <a:ext uri="{FF2B5EF4-FFF2-40B4-BE49-F238E27FC236}">
              <a16:creationId xmlns:a16="http://schemas.microsoft.com/office/drawing/2014/main" id="{F02D537F-DE72-42D4-99C3-341EE5A99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5134" y="66674"/>
          <a:ext cx="774016" cy="72085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Projetos%202021/Implanta&#231;&#227;o%20Projetos%20Inc&#234;ndio%20Escolas/E.M.%20Juscelino/IMPLANTA&#199;&#195;O_Prev_Inc&#234;ndio_Juscel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_Orçamentária"/>
      <sheetName val="BDI"/>
      <sheetName val="Cronograma"/>
      <sheetName val="Composições"/>
    </sheetNames>
    <sheetDataSet>
      <sheetData sheetId="0">
        <row r="9">
          <cell r="G9" t="str">
            <v xml:space="preserve"> Maio/2021</v>
          </cell>
        </row>
        <row r="13">
          <cell r="D13" t="str">
            <v>SERVIÇOS INICIAIS</v>
          </cell>
        </row>
        <row r="17">
          <cell r="D17" t="str">
            <v>RESERVATÓRIO</v>
          </cell>
        </row>
        <row r="39">
          <cell r="D39" t="str">
            <v>HIDRANTES E BOMBA DE INCÊNDIO</v>
          </cell>
        </row>
        <row r="79">
          <cell r="D79" t="str">
            <v>SISTEMA DE ALARME DE INCÊNDIO, ELÉTRICO E ILUMINAÇÃO DE EMERGÊNCIA</v>
          </cell>
        </row>
        <row r="95">
          <cell r="D95" t="str">
            <v>SINALIZAÇÃO DE PLACAS</v>
          </cell>
        </row>
        <row r="101">
          <cell r="D101" t="str">
            <v>COMPLEMENTOS</v>
          </cell>
        </row>
        <row r="114">
          <cell r="H114" t="str">
            <v>Itararé-SP, 02 de junho de 2021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6"/>
  <sheetViews>
    <sheetView tabSelected="1" topLeftCell="A85" zoomScale="106" zoomScaleNormal="106" workbookViewId="0">
      <selection activeCell="G98" sqref="G98:G105"/>
    </sheetView>
  </sheetViews>
  <sheetFormatPr defaultRowHeight="15"/>
  <cols>
    <col min="1" max="2" width="7" customWidth="1"/>
    <col min="3" max="3" width="6.5" customWidth="1"/>
    <col min="4" max="4" width="76.125" customWidth="1"/>
    <col min="5" max="5" width="7.125" customWidth="1"/>
    <col min="6" max="6" width="8.125" style="3" customWidth="1"/>
    <col min="7" max="7" width="8.125" customWidth="1"/>
    <col min="8" max="8" width="10.375" customWidth="1"/>
    <col min="9" max="9" width="13" style="166" customWidth="1"/>
    <col min="10" max="10" width="8.625" style="172" customWidth="1"/>
    <col min="11" max="63" width="8.125" customWidth="1"/>
    <col min="64" max="64" width="9" customWidth="1"/>
  </cols>
  <sheetData>
    <row r="1" spans="1:10" ht="14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14.2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>
      <c r="A3" s="191"/>
      <c r="B3" s="192"/>
      <c r="C3" s="192"/>
      <c r="D3" s="192"/>
      <c r="E3" s="192"/>
      <c r="F3" s="192"/>
      <c r="G3" s="192"/>
      <c r="H3" s="192"/>
      <c r="I3" s="192"/>
      <c r="J3" s="192"/>
    </row>
    <row r="4" spans="1:10">
      <c r="A4" s="173"/>
      <c r="B4" s="174"/>
      <c r="C4" s="174"/>
      <c r="D4" s="174"/>
      <c r="E4" s="174"/>
      <c r="F4" s="174"/>
      <c r="G4" s="174"/>
      <c r="H4" s="174"/>
      <c r="I4" s="174"/>
      <c r="J4" s="174"/>
    </row>
    <row r="5" spans="1:10">
      <c r="A5" s="6" t="s">
        <v>195</v>
      </c>
      <c r="B5" s="2"/>
      <c r="C5" s="2"/>
      <c r="D5" s="7"/>
      <c r="E5" s="7"/>
      <c r="F5" s="8"/>
      <c r="G5" s="7"/>
      <c r="H5" s="9"/>
      <c r="I5" s="157"/>
      <c r="J5" s="168"/>
    </row>
    <row r="6" spans="1:10">
      <c r="A6" s="1"/>
      <c r="B6" s="2"/>
      <c r="C6" s="2"/>
      <c r="D6" s="10"/>
      <c r="G6" s="4"/>
      <c r="H6" s="5"/>
      <c r="I6" s="156"/>
      <c r="J6" s="168"/>
    </row>
    <row r="7" spans="1:10" ht="14.25">
      <c r="A7" s="6" t="s">
        <v>2</v>
      </c>
      <c r="B7" s="189" t="s">
        <v>220</v>
      </c>
      <c r="C7" s="189"/>
      <c r="D7" s="189"/>
      <c r="F7" s="190" t="s">
        <v>3</v>
      </c>
      <c r="G7" s="190"/>
      <c r="H7" s="11">
        <v>0.23</v>
      </c>
      <c r="I7" s="156"/>
      <c r="J7" s="168"/>
    </row>
    <row r="8" spans="1:10" ht="14.25">
      <c r="A8" s="6" t="s">
        <v>4</v>
      </c>
      <c r="B8" s="189" t="s">
        <v>221</v>
      </c>
      <c r="C8" s="189"/>
      <c r="D8" s="189"/>
      <c r="G8" s="4"/>
      <c r="H8" s="5"/>
      <c r="I8" s="156"/>
      <c r="J8" s="168"/>
    </row>
    <row r="9" spans="1:10" ht="14.25">
      <c r="A9" s="6" t="s">
        <v>5</v>
      </c>
      <c r="B9" s="189" t="s">
        <v>218</v>
      </c>
      <c r="C9" s="189"/>
      <c r="D9" s="189"/>
      <c r="E9" s="12" t="s">
        <v>222</v>
      </c>
      <c r="G9" s="4"/>
      <c r="H9" s="5"/>
      <c r="I9" s="156"/>
      <c r="J9" s="168"/>
    </row>
    <row r="10" spans="1:10">
      <c r="A10" s="6"/>
      <c r="B10" s="13" t="s">
        <v>7</v>
      </c>
      <c r="C10" s="2"/>
      <c r="D10" s="14"/>
      <c r="E10" s="15"/>
      <c r="G10" s="4"/>
      <c r="H10" s="5"/>
      <c r="I10" s="156"/>
      <c r="J10" s="168"/>
    </row>
    <row r="11" spans="1:10">
      <c r="A11" s="16"/>
      <c r="B11" s="17"/>
      <c r="C11" s="17"/>
      <c r="D11" s="18"/>
      <c r="E11" s="19"/>
      <c r="F11" s="20"/>
      <c r="G11" s="21"/>
      <c r="H11" s="22"/>
      <c r="I11" s="22"/>
      <c r="J11" s="169"/>
    </row>
    <row r="12" spans="1:10" ht="14.25">
      <c r="A12" s="23" t="s">
        <v>8</v>
      </c>
      <c r="B12" s="23" t="s">
        <v>9</v>
      </c>
      <c r="C12" s="23" t="s">
        <v>10</v>
      </c>
      <c r="D12" s="24" t="s">
        <v>11</v>
      </c>
      <c r="E12" s="25" t="s">
        <v>12</v>
      </c>
      <c r="F12" s="26" t="s">
        <v>13</v>
      </c>
      <c r="G12" s="27" t="s">
        <v>14</v>
      </c>
      <c r="H12" s="27" t="s">
        <v>15</v>
      </c>
      <c r="I12" s="158" t="s">
        <v>16</v>
      </c>
      <c r="J12" s="167" t="s">
        <v>326</v>
      </c>
    </row>
    <row r="13" spans="1:10" ht="14.25">
      <c r="A13" s="28" t="s">
        <v>17</v>
      </c>
      <c r="B13" s="29"/>
      <c r="C13" s="29"/>
      <c r="D13" s="194" t="s">
        <v>256</v>
      </c>
      <c r="E13" s="194"/>
      <c r="F13" s="194"/>
      <c r="G13" s="194"/>
      <c r="H13" s="194"/>
      <c r="I13" s="159"/>
      <c r="J13" s="170"/>
    </row>
    <row r="14" spans="1:10">
      <c r="A14" s="31" t="s">
        <v>18</v>
      </c>
      <c r="B14" s="50" t="s">
        <v>259</v>
      </c>
      <c r="C14" s="31" t="s">
        <v>22</v>
      </c>
      <c r="D14" s="32" t="s">
        <v>260</v>
      </c>
      <c r="E14" s="146" t="s">
        <v>230</v>
      </c>
      <c r="F14" s="34">
        <v>1.5</v>
      </c>
      <c r="G14" s="35" t="s">
        <v>64</v>
      </c>
      <c r="H14" s="36">
        <v>0</v>
      </c>
      <c r="I14" s="160">
        <f>TRUNC((F14*H14),2)</f>
        <v>0</v>
      </c>
      <c r="J14" s="171" t="e">
        <f>I14/$I$108</f>
        <v>#DIV/0!</v>
      </c>
    </row>
    <row r="15" spans="1:10">
      <c r="A15" s="31" t="s">
        <v>21</v>
      </c>
      <c r="B15" s="31" t="s">
        <v>257</v>
      </c>
      <c r="C15" s="31" t="s">
        <v>22</v>
      </c>
      <c r="D15" s="49" t="s">
        <v>258</v>
      </c>
      <c r="E15" s="146" t="s">
        <v>230</v>
      </c>
      <c r="F15" s="34">
        <v>6.6</v>
      </c>
      <c r="G15" s="46" t="s">
        <v>64</v>
      </c>
      <c r="H15" s="36">
        <v>0</v>
      </c>
      <c r="I15" s="160">
        <f t="shared" ref="I15" si="0">TRUNC((F15*H15),2)</f>
        <v>0</v>
      </c>
      <c r="J15" s="171" t="e">
        <f>I15/$I$108</f>
        <v>#DIV/0!</v>
      </c>
    </row>
    <row r="16" spans="1:10">
      <c r="A16" s="42"/>
      <c r="B16" s="39"/>
      <c r="C16" s="39"/>
      <c r="D16" s="40"/>
      <c r="E16" s="40"/>
      <c r="F16" s="41"/>
      <c r="G16" s="193" t="s">
        <v>26</v>
      </c>
      <c r="H16" s="193"/>
      <c r="I16" s="161">
        <f>SUM(I14:I15)</f>
        <v>0</v>
      </c>
      <c r="J16" s="171" t="e">
        <f>I16/$I$108</f>
        <v>#DIV/0!</v>
      </c>
    </row>
    <row r="17" spans="1:10" ht="14.25">
      <c r="A17" s="28" t="s">
        <v>27</v>
      </c>
      <c r="B17" s="29"/>
      <c r="C17" s="29"/>
      <c r="D17" s="194" t="s">
        <v>223</v>
      </c>
      <c r="E17" s="194"/>
      <c r="F17" s="194"/>
      <c r="G17" s="194"/>
      <c r="H17" s="194"/>
      <c r="I17" s="159"/>
      <c r="J17" s="170"/>
    </row>
    <row r="18" spans="1:10" ht="14.25">
      <c r="A18" s="155" t="s">
        <v>192</v>
      </c>
      <c r="B18" s="136"/>
      <c r="C18" s="136"/>
      <c r="D18" s="32" t="s">
        <v>224</v>
      </c>
      <c r="E18" s="137"/>
      <c r="F18" s="137"/>
      <c r="G18" s="137"/>
      <c r="H18" s="137"/>
      <c r="I18" s="162"/>
      <c r="J18" s="171"/>
    </row>
    <row r="19" spans="1:10">
      <c r="A19" s="30" t="s">
        <v>261</v>
      </c>
      <c r="B19" s="149" t="s">
        <v>229</v>
      </c>
      <c r="C19" s="150" t="s">
        <v>22</v>
      </c>
      <c r="D19" s="145" t="s">
        <v>242</v>
      </c>
      <c r="E19" s="146" t="s">
        <v>230</v>
      </c>
      <c r="F19" s="34">
        <v>6.25</v>
      </c>
      <c r="G19" s="46" t="s">
        <v>64</v>
      </c>
      <c r="H19" s="36">
        <v>0</v>
      </c>
      <c r="I19" s="160">
        <f>F19*H19</f>
        <v>0</v>
      </c>
      <c r="J19" s="171" t="e">
        <f t="shared" ref="J19:J29" si="1">I19/$I$108</f>
        <v>#DIV/0!</v>
      </c>
    </row>
    <row r="20" spans="1:10">
      <c r="A20" s="30" t="s">
        <v>262</v>
      </c>
      <c r="B20" s="149" t="s">
        <v>231</v>
      </c>
      <c r="C20" s="150" t="s">
        <v>22</v>
      </c>
      <c r="D20" s="145" t="s">
        <v>243</v>
      </c>
      <c r="E20" s="146" t="s">
        <v>20</v>
      </c>
      <c r="F20" s="34">
        <v>12</v>
      </c>
      <c r="G20" s="46" t="s">
        <v>64</v>
      </c>
      <c r="H20" s="36">
        <v>0</v>
      </c>
      <c r="I20" s="160">
        <f t="shared" ref="I20:I29" si="2">F20*H20</f>
        <v>0</v>
      </c>
      <c r="J20" s="171" t="e">
        <f t="shared" si="1"/>
        <v>#DIV/0!</v>
      </c>
    </row>
    <row r="21" spans="1:10">
      <c r="A21" s="30" t="s">
        <v>263</v>
      </c>
      <c r="B21" s="149" t="s">
        <v>232</v>
      </c>
      <c r="C21" s="149" t="s">
        <v>22</v>
      </c>
      <c r="D21" s="147" t="s">
        <v>244</v>
      </c>
      <c r="E21" s="148" t="s">
        <v>233</v>
      </c>
      <c r="F21" s="34">
        <v>3.12</v>
      </c>
      <c r="G21" s="46" t="s">
        <v>64</v>
      </c>
      <c r="H21" s="36">
        <v>0</v>
      </c>
      <c r="I21" s="160">
        <f t="shared" si="2"/>
        <v>0</v>
      </c>
      <c r="J21" s="171" t="e">
        <f t="shared" si="1"/>
        <v>#DIV/0!</v>
      </c>
    </row>
    <row r="22" spans="1:10">
      <c r="A22" s="30" t="s">
        <v>264</v>
      </c>
      <c r="B22" s="149" t="s">
        <v>234</v>
      </c>
      <c r="C22" s="149" t="s">
        <v>22</v>
      </c>
      <c r="D22" s="147" t="s">
        <v>245</v>
      </c>
      <c r="E22" s="148" t="s">
        <v>20</v>
      </c>
      <c r="F22" s="34">
        <v>30</v>
      </c>
      <c r="G22" s="46" t="s">
        <v>64</v>
      </c>
      <c r="H22" s="36">
        <v>0</v>
      </c>
      <c r="I22" s="160">
        <f t="shared" si="2"/>
        <v>0</v>
      </c>
      <c r="J22" s="171" t="e">
        <f t="shared" si="1"/>
        <v>#DIV/0!</v>
      </c>
    </row>
    <row r="23" spans="1:10">
      <c r="A23" s="30" t="s">
        <v>265</v>
      </c>
      <c r="B23" s="149" t="s">
        <v>235</v>
      </c>
      <c r="C23" s="149" t="s">
        <v>22</v>
      </c>
      <c r="D23" s="147" t="s">
        <v>246</v>
      </c>
      <c r="E23" s="148" t="s">
        <v>23</v>
      </c>
      <c r="F23" s="34">
        <v>6.25</v>
      </c>
      <c r="G23" s="35" t="s">
        <v>64</v>
      </c>
      <c r="H23" s="36">
        <v>0</v>
      </c>
      <c r="I23" s="160">
        <f t="shared" si="2"/>
        <v>0</v>
      </c>
      <c r="J23" s="171" t="e">
        <f t="shared" si="1"/>
        <v>#DIV/0!</v>
      </c>
    </row>
    <row r="24" spans="1:10">
      <c r="A24" s="30" t="s">
        <v>266</v>
      </c>
      <c r="B24" s="149" t="s">
        <v>236</v>
      </c>
      <c r="C24" s="149" t="s">
        <v>22</v>
      </c>
      <c r="D24" s="147" t="s">
        <v>247</v>
      </c>
      <c r="E24" s="148" t="s">
        <v>23</v>
      </c>
      <c r="F24" s="34">
        <v>6.25</v>
      </c>
      <c r="G24" s="35" t="s">
        <v>64</v>
      </c>
      <c r="H24" s="36">
        <v>0</v>
      </c>
      <c r="I24" s="160">
        <f t="shared" si="2"/>
        <v>0</v>
      </c>
      <c r="J24" s="171" t="e">
        <f t="shared" si="1"/>
        <v>#DIV/0!</v>
      </c>
    </row>
    <row r="25" spans="1:10">
      <c r="A25" s="30" t="s">
        <v>267</v>
      </c>
      <c r="B25" s="149" t="s">
        <v>253</v>
      </c>
      <c r="C25" s="149" t="s">
        <v>22</v>
      </c>
      <c r="D25" s="147" t="s">
        <v>254</v>
      </c>
      <c r="E25" s="148" t="s">
        <v>23</v>
      </c>
      <c r="F25" s="34">
        <v>6.25</v>
      </c>
      <c r="G25" s="35" t="s">
        <v>64</v>
      </c>
      <c r="H25" s="36">
        <v>0</v>
      </c>
      <c r="I25" s="160">
        <f t="shared" si="2"/>
        <v>0</v>
      </c>
      <c r="J25" s="171" t="e">
        <f t="shared" si="1"/>
        <v>#DIV/0!</v>
      </c>
    </row>
    <row r="26" spans="1:10">
      <c r="A26" s="30" t="s">
        <v>268</v>
      </c>
      <c r="B26" s="149" t="s">
        <v>237</v>
      </c>
      <c r="C26" s="149" t="s">
        <v>22</v>
      </c>
      <c r="D26" s="147" t="s">
        <v>248</v>
      </c>
      <c r="E26" s="148" t="s">
        <v>23</v>
      </c>
      <c r="F26" s="34">
        <v>5</v>
      </c>
      <c r="G26" s="35" t="s">
        <v>64</v>
      </c>
      <c r="H26" s="36">
        <v>0</v>
      </c>
      <c r="I26" s="160">
        <f t="shared" si="2"/>
        <v>0</v>
      </c>
      <c r="J26" s="171" t="e">
        <f t="shared" si="1"/>
        <v>#DIV/0!</v>
      </c>
    </row>
    <row r="27" spans="1:10">
      <c r="A27" s="30" t="s">
        <v>269</v>
      </c>
      <c r="B27" s="149" t="s">
        <v>238</v>
      </c>
      <c r="C27" s="149" t="s">
        <v>22</v>
      </c>
      <c r="D27" s="147" t="s">
        <v>249</v>
      </c>
      <c r="E27" s="148" t="s">
        <v>239</v>
      </c>
      <c r="F27" s="34">
        <v>462.5</v>
      </c>
      <c r="G27" s="35" t="s">
        <v>64</v>
      </c>
      <c r="H27" s="36">
        <v>0</v>
      </c>
      <c r="I27" s="160">
        <f t="shared" si="2"/>
        <v>0</v>
      </c>
      <c r="J27" s="171" t="e">
        <f t="shared" si="1"/>
        <v>#DIV/0!</v>
      </c>
    </row>
    <row r="28" spans="1:10">
      <c r="A28" s="30" t="s">
        <v>270</v>
      </c>
      <c r="B28" s="149" t="s">
        <v>240</v>
      </c>
      <c r="C28" s="149" t="s">
        <v>22</v>
      </c>
      <c r="D28" s="147" t="s">
        <v>250</v>
      </c>
      <c r="E28" s="148" t="s">
        <v>239</v>
      </c>
      <c r="F28" s="34">
        <v>138.9</v>
      </c>
      <c r="G28" s="35" t="s">
        <v>64</v>
      </c>
      <c r="H28" s="36">
        <v>0</v>
      </c>
      <c r="I28" s="160">
        <f t="shared" si="2"/>
        <v>0</v>
      </c>
      <c r="J28" s="171" t="e">
        <f t="shared" si="1"/>
        <v>#DIV/0!</v>
      </c>
    </row>
    <row r="29" spans="1:10">
      <c r="A29" s="30" t="s">
        <v>271</v>
      </c>
      <c r="B29" s="149" t="s">
        <v>241</v>
      </c>
      <c r="C29" s="149" t="s">
        <v>22</v>
      </c>
      <c r="D29" s="147" t="s">
        <v>251</v>
      </c>
      <c r="E29" s="148" t="s">
        <v>233</v>
      </c>
      <c r="F29" s="34">
        <v>3.13</v>
      </c>
      <c r="G29" s="35" t="s">
        <v>64</v>
      </c>
      <c r="H29" s="36">
        <v>0</v>
      </c>
      <c r="I29" s="160">
        <f t="shared" si="2"/>
        <v>0</v>
      </c>
      <c r="J29" s="171" t="e">
        <f t="shared" si="1"/>
        <v>#DIV/0!</v>
      </c>
    </row>
    <row r="30" spans="1:10" ht="14.25">
      <c r="A30" s="30" t="s">
        <v>193</v>
      </c>
      <c r="B30" s="30"/>
      <c r="C30" s="31"/>
      <c r="D30" s="32" t="s">
        <v>225</v>
      </c>
      <c r="E30" s="33"/>
      <c r="F30" s="34"/>
      <c r="G30" s="35"/>
      <c r="H30" s="36">
        <v>0</v>
      </c>
      <c r="I30" s="160"/>
      <c r="J30" s="171"/>
    </row>
    <row r="31" spans="1:10" ht="25.5">
      <c r="A31" s="30" t="s">
        <v>272</v>
      </c>
      <c r="B31" s="30"/>
      <c r="C31" s="31" t="s">
        <v>110</v>
      </c>
      <c r="D31" s="32" t="s">
        <v>252</v>
      </c>
      <c r="E31" s="33" t="s">
        <v>32</v>
      </c>
      <c r="F31" s="34">
        <v>1</v>
      </c>
      <c r="G31" s="35">
        <v>0</v>
      </c>
      <c r="H31" s="36">
        <v>0</v>
      </c>
      <c r="I31" s="160">
        <f t="shared" ref="I31:I32" si="3">F31*H31</f>
        <v>0</v>
      </c>
      <c r="J31" s="171" t="e">
        <f t="shared" ref="J31:J37" si="4">I31/$I$108</f>
        <v>#DIV/0!</v>
      </c>
    </row>
    <row r="32" spans="1:10" ht="14.25">
      <c r="A32" s="30" t="s">
        <v>273</v>
      </c>
      <c r="B32" s="31" t="s">
        <v>60</v>
      </c>
      <c r="C32" s="31" t="s">
        <v>19</v>
      </c>
      <c r="D32" s="32" t="s">
        <v>191</v>
      </c>
      <c r="E32" s="33" t="s">
        <v>32</v>
      </c>
      <c r="F32" s="34">
        <v>1</v>
      </c>
      <c r="G32" s="46">
        <v>0</v>
      </c>
      <c r="H32" s="36">
        <v>0</v>
      </c>
      <c r="I32" s="160">
        <f t="shared" si="3"/>
        <v>0</v>
      </c>
      <c r="J32" s="171" t="e">
        <f t="shared" si="4"/>
        <v>#DIV/0!</v>
      </c>
    </row>
    <row r="33" spans="1:10" ht="14.25">
      <c r="A33" s="30" t="s">
        <v>63</v>
      </c>
      <c r="B33" s="30"/>
      <c r="C33" s="31"/>
      <c r="D33" s="32" t="s">
        <v>226</v>
      </c>
      <c r="E33" s="33"/>
      <c r="F33" s="34"/>
      <c r="G33" s="35"/>
      <c r="H33" s="36">
        <v>0</v>
      </c>
      <c r="I33" s="160"/>
      <c r="J33" s="171"/>
    </row>
    <row r="34" spans="1:10" ht="14.25">
      <c r="A34" s="30" t="s">
        <v>274</v>
      </c>
      <c r="B34" s="138" t="s">
        <v>200</v>
      </c>
      <c r="C34" s="139" t="s">
        <v>22</v>
      </c>
      <c r="D34" s="32" t="s">
        <v>201</v>
      </c>
      <c r="E34" s="140" t="s">
        <v>196</v>
      </c>
      <c r="F34" s="153">
        <v>4</v>
      </c>
      <c r="G34" s="141" t="s">
        <v>64</v>
      </c>
      <c r="H34" s="36">
        <v>0</v>
      </c>
      <c r="I34" s="160">
        <f>F34*H34</f>
        <v>0</v>
      </c>
      <c r="J34" s="171" t="e">
        <f t="shared" si="4"/>
        <v>#DIV/0!</v>
      </c>
    </row>
    <row r="35" spans="1:10" ht="14.25">
      <c r="A35" s="30" t="s">
        <v>275</v>
      </c>
      <c r="B35" s="31" t="s">
        <v>197</v>
      </c>
      <c r="C35" s="139" t="s">
        <v>22</v>
      </c>
      <c r="D35" s="32" t="s">
        <v>198</v>
      </c>
      <c r="E35" s="140" t="s">
        <v>196</v>
      </c>
      <c r="F35" s="153">
        <v>4</v>
      </c>
      <c r="G35" s="141" t="s">
        <v>64</v>
      </c>
      <c r="H35" s="36">
        <v>0</v>
      </c>
      <c r="I35" s="160">
        <f>F35*H35</f>
        <v>0</v>
      </c>
      <c r="J35" s="171" t="e">
        <f t="shared" si="4"/>
        <v>#DIV/0!</v>
      </c>
    </row>
    <row r="36" spans="1:10" ht="14.25">
      <c r="A36" s="30" t="s">
        <v>276</v>
      </c>
      <c r="B36" s="30" t="s">
        <v>227</v>
      </c>
      <c r="C36" s="31" t="s">
        <v>22</v>
      </c>
      <c r="D36" s="37" t="s">
        <v>228</v>
      </c>
      <c r="E36" s="33" t="s">
        <v>20</v>
      </c>
      <c r="F36" s="154">
        <v>25</v>
      </c>
      <c r="G36" s="35" t="s">
        <v>64</v>
      </c>
      <c r="H36" s="36">
        <v>0</v>
      </c>
      <c r="I36" s="160">
        <f>F36*H36</f>
        <v>0</v>
      </c>
      <c r="J36" s="171" t="e">
        <f t="shared" si="4"/>
        <v>#DIV/0!</v>
      </c>
    </row>
    <row r="37" spans="1:10" ht="14.25">
      <c r="A37" s="38"/>
      <c r="B37" s="39"/>
      <c r="C37" s="39"/>
      <c r="D37" s="40"/>
      <c r="E37" s="40"/>
      <c r="F37" s="41"/>
      <c r="G37" s="193" t="s">
        <v>65</v>
      </c>
      <c r="H37" s="193"/>
      <c r="I37" s="161">
        <f>SUM(I19:I36)</f>
        <v>0</v>
      </c>
      <c r="J37" s="171" t="e">
        <f t="shared" si="4"/>
        <v>#DIV/0!</v>
      </c>
    </row>
    <row r="38" spans="1:10">
      <c r="A38" s="42"/>
      <c r="B38" s="2"/>
      <c r="C38" s="2"/>
      <c r="D38" s="14"/>
      <c r="E38" s="43"/>
      <c r="F38" s="44"/>
      <c r="G38" s="45"/>
      <c r="H38" s="45"/>
      <c r="I38" s="163"/>
      <c r="J38" s="171"/>
    </row>
    <row r="39" spans="1:10" ht="14.25">
      <c r="A39" s="28" t="s">
        <v>66</v>
      </c>
      <c r="B39" s="29"/>
      <c r="C39" s="29"/>
      <c r="D39" s="194" t="s">
        <v>28</v>
      </c>
      <c r="E39" s="194"/>
      <c r="F39" s="194"/>
      <c r="G39" s="194"/>
      <c r="H39" s="194"/>
      <c r="I39" s="159"/>
      <c r="J39" s="170"/>
    </row>
    <row r="40" spans="1:10" ht="14.25">
      <c r="A40" s="30" t="s">
        <v>68</v>
      </c>
      <c r="B40" s="31"/>
      <c r="C40" s="31"/>
      <c r="D40" s="32" t="s">
        <v>29</v>
      </c>
      <c r="E40" s="33"/>
      <c r="F40" s="34"/>
      <c r="G40" s="46"/>
      <c r="H40" s="36"/>
      <c r="I40" s="160"/>
      <c r="J40" s="171"/>
    </row>
    <row r="41" spans="1:10" ht="14.25">
      <c r="A41" s="30" t="s">
        <v>277</v>
      </c>
      <c r="B41" s="31" t="s">
        <v>30</v>
      </c>
      <c r="C41" s="31" t="s">
        <v>22</v>
      </c>
      <c r="D41" s="32" t="s">
        <v>31</v>
      </c>
      <c r="E41" s="33" t="s">
        <v>32</v>
      </c>
      <c r="F41" s="154">
        <v>25</v>
      </c>
      <c r="G41" s="46" t="s">
        <v>64</v>
      </c>
      <c r="H41" s="36">
        <v>0</v>
      </c>
      <c r="I41" s="160">
        <f>F41*H41</f>
        <v>0</v>
      </c>
      <c r="J41" s="171" t="e">
        <f t="shared" ref="J41:J46" si="5">I41/$I$108</f>
        <v>#DIV/0!</v>
      </c>
    </row>
    <row r="42" spans="1:10" ht="14.25">
      <c r="A42" s="30" t="s">
        <v>278</v>
      </c>
      <c r="B42" s="31" t="s">
        <v>184</v>
      </c>
      <c r="C42" s="31" t="s">
        <v>22</v>
      </c>
      <c r="D42" s="32" t="s">
        <v>185</v>
      </c>
      <c r="E42" s="33" t="s">
        <v>32</v>
      </c>
      <c r="F42" s="154">
        <v>75</v>
      </c>
      <c r="G42" s="46" t="s">
        <v>64</v>
      </c>
      <c r="H42" s="36">
        <v>0</v>
      </c>
      <c r="I42" s="160">
        <f t="shared" ref="I42:I71" si="6">F42*H42</f>
        <v>0</v>
      </c>
      <c r="J42" s="171" t="e">
        <f t="shared" si="5"/>
        <v>#DIV/0!</v>
      </c>
    </row>
    <row r="43" spans="1:10" ht="14.25">
      <c r="A43" s="30" t="s">
        <v>279</v>
      </c>
      <c r="B43" s="31" t="s">
        <v>33</v>
      </c>
      <c r="C43" s="31" t="s">
        <v>22</v>
      </c>
      <c r="D43" s="32" t="s">
        <v>34</v>
      </c>
      <c r="E43" s="33" t="s">
        <v>32</v>
      </c>
      <c r="F43" s="154">
        <v>1</v>
      </c>
      <c r="G43" s="46" t="s">
        <v>64</v>
      </c>
      <c r="H43" s="36">
        <v>0</v>
      </c>
      <c r="I43" s="160">
        <f t="shared" si="6"/>
        <v>0</v>
      </c>
      <c r="J43" s="171" t="e">
        <f t="shared" si="5"/>
        <v>#DIV/0!</v>
      </c>
    </row>
    <row r="44" spans="1:10" ht="14.25">
      <c r="A44" s="30" t="s">
        <v>280</v>
      </c>
      <c r="B44" s="138" t="s">
        <v>200</v>
      </c>
      <c r="C44" s="139" t="s">
        <v>22</v>
      </c>
      <c r="D44" s="32" t="s">
        <v>201</v>
      </c>
      <c r="E44" s="140" t="s">
        <v>196</v>
      </c>
      <c r="F44" s="153">
        <v>4</v>
      </c>
      <c r="G44" s="141" t="s">
        <v>64</v>
      </c>
      <c r="H44" s="36">
        <v>0</v>
      </c>
      <c r="I44" s="160">
        <f t="shared" si="6"/>
        <v>0</v>
      </c>
      <c r="J44" s="171" t="e">
        <f t="shared" si="5"/>
        <v>#DIV/0!</v>
      </c>
    </row>
    <row r="45" spans="1:10" ht="14.25">
      <c r="A45" s="30" t="s">
        <v>281</v>
      </c>
      <c r="B45" s="31" t="s">
        <v>197</v>
      </c>
      <c r="C45" s="139" t="s">
        <v>22</v>
      </c>
      <c r="D45" s="32" t="s">
        <v>198</v>
      </c>
      <c r="E45" s="140" t="s">
        <v>196</v>
      </c>
      <c r="F45" s="153">
        <v>4</v>
      </c>
      <c r="G45" s="141" t="s">
        <v>64</v>
      </c>
      <c r="H45" s="36">
        <v>0</v>
      </c>
      <c r="I45" s="160">
        <f t="shared" si="6"/>
        <v>0</v>
      </c>
      <c r="J45" s="171" t="e">
        <f t="shared" si="5"/>
        <v>#DIV/0!</v>
      </c>
    </row>
    <row r="46" spans="1:10" ht="25.5">
      <c r="A46" s="30" t="s">
        <v>282</v>
      </c>
      <c r="B46" s="31">
        <v>97881</v>
      </c>
      <c r="C46" s="31" t="s">
        <v>50</v>
      </c>
      <c r="D46" s="32" t="s">
        <v>203</v>
      </c>
      <c r="E46" s="33" t="s">
        <v>32</v>
      </c>
      <c r="F46" s="154">
        <v>3</v>
      </c>
      <c r="G46" s="46">
        <v>0</v>
      </c>
      <c r="H46" s="36">
        <v>0</v>
      </c>
      <c r="I46" s="160">
        <f>F46*H46</f>
        <v>0</v>
      </c>
      <c r="J46" s="171" t="e">
        <f t="shared" si="5"/>
        <v>#DIV/0!</v>
      </c>
    </row>
    <row r="47" spans="1:10" ht="14.25">
      <c r="A47" s="30" t="s">
        <v>71</v>
      </c>
      <c r="B47" s="31"/>
      <c r="C47" s="31"/>
      <c r="D47" s="32" t="s">
        <v>35</v>
      </c>
      <c r="E47" s="33"/>
      <c r="F47" s="34"/>
      <c r="G47" s="46"/>
      <c r="H47" s="36"/>
      <c r="I47" s="160"/>
      <c r="J47" s="171"/>
    </row>
    <row r="48" spans="1:10" ht="14.25">
      <c r="A48" s="30" t="s">
        <v>283</v>
      </c>
      <c r="B48" s="31" t="s">
        <v>36</v>
      </c>
      <c r="C48" s="31" t="s">
        <v>22</v>
      </c>
      <c r="D48" s="32" t="s">
        <v>37</v>
      </c>
      <c r="E48" s="33" t="s">
        <v>23</v>
      </c>
      <c r="F48" s="34">
        <v>1</v>
      </c>
      <c r="G48" s="46" t="s">
        <v>64</v>
      </c>
      <c r="H48" s="36">
        <v>0</v>
      </c>
      <c r="I48" s="160">
        <f t="shared" si="6"/>
        <v>0</v>
      </c>
      <c r="J48" s="171" t="e">
        <f t="shared" ref="J48:J64" si="7">I48/$I$108</f>
        <v>#DIV/0!</v>
      </c>
    </row>
    <row r="49" spans="1:10" ht="14.25">
      <c r="A49" s="30" t="s">
        <v>284</v>
      </c>
      <c r="B49" s="31" t="s">
        <v>38</v>
      </c>
      <c r="C49" s="31" t="s">
        <v>22</v>
      </c>
      <c r="D49" s="32" t="s">
        <v>39</v>
      </c>
      <c r="E49" s="33" t="s">
        <v>32</v>
      </c>
      <c r="F49" s="34">
        <v>1</v>
      </c>
      <c r="G49" s="35" t="s">
        <v>64</v>
      </c>
      <c r="H49" s="36">
        <v>0</v>
      </c>
      <c r="I49" s="160">
        <f t="shared" si="6"/>
        <v>0</v>
      </c>
      <c r="J49" s="171" t="e">
        <f t="shared" si="7"/>
        <v>#DIV/0!</v>
      </c>
    </row>
    <row r="50" spans="1:10" ht="14.25">
      <c r="A50" s="30" t="s">
        <v>285</v>
      </c>
      <c r="B50" s="31" t="s">
        <v>327</v>
      </c>
      <c r="C50" s="31" t="s">
        <v>19</v>
      </c>
      <c r="D50" s="32" t="s">
        <v>255</v>
      </c>
      <c r="E50" s="33" t="s">
        <v>32</v>
      </c>
      <c r="F50" s="151">
        <v>1</v>
      </c>
      <c r="G50" s="152">
        <v>0</v>
      </c>
      <c r="H50" s="36">
        <v>0</v>
      </c>
      <c r="I50" s="164">
        <f t="shared" si="6"/>
        <v>0</v>
      </c>
      <c r="J50" s="171" t="e">
        <f t="shared" si="7"/>
        <v>#DIV/0!</v>
      </c>
    </row>
    <row r="51" spans="1:10" ht="14.25">
      <c r="A51" s="30" t="s">
        <v>286</v>
      </c>
      <c r="B51" s="31" t="s">
        <v>40</v>
      </c>
      <c r="C51" s="31" t="s">
        <v>22</v>
      </c>
      <c r="D51" s="32" t="s">
        <v>41</v>
      </c>
      <c r="E51" s="33" t="s">
        <v>32</v>
      </c>
      <c r="F51" s="34">
        <v>1</v>
      </c>
      <c r="G51" s="46" t="s">
        <v>64</v>
      </c>
      <c r="H51" s="36">
        <v>0</v>
      </c>
      <c r="I51" s="160">
        <f t="shared" si="6"/>
        <v>0</v>
      </c>
      <c r="J51" s="171" t="e">
        <f t="shared" si="7"/>
        <v>#DIV/0!</v>
      </c>
    </row>
    <row r="52" spans="1:10" ht="14.25">
      <c r="A52" s="30" t="s">
        <v>287</v>
      </c>
      <c r="B52" s="31" t="s">
        <v>42</v>
      </c>
      <c r="C52" s="31" t="s">
        <v>22</v>
      </c>
      <c r="D52" s="32" t="s">
        <v>43</v>
      </c>
      <c r="E52" s="33" t="s">
        <v>32</v>
      </c>
      <c r="F52" s="34">
        <v>3</v>
      </c>
      <c r="G52" s="46" t="s">
        <v>64</v>
      </c>
      <c r="H52" s="36">
        <v>0</v>
      </c>
      <c r="I52" s="160">
        <f t="shared" si="6"/>
        <v>0</v>
      </c>
      <c r="J52" s="171" t="e">
        <f t="shared" si="7"/>
        <v>#DIV/0!</v>
      </c>
    </row>
    <row r="53" spans="1:10" ht="14.25">
      <c r="A53" s="30" t="s">
        <v>288</v>
      </c>
      <c r="B53" s="31" t="s">
        <v>44</v>
      </c>
      <c r="C53" s="31" t="s">
        <v>22</v>
      </c>
      <c r="D53" s="32" t="s">
        <v>45</v>
      </c>
      <c r="E53" s="33" t="s">
        <v>32</v>
      </c>
      <c r="F53" s="34">
        <v>2</v>
      </c>
      <c r="G53" s="46" t="s">
        <v>64</v>
      </c>
      <c r="H53" s="36">
        <v>0</v>
      </c>
      <c r="I53" s="160">
        <f t="shared" si="6"/>
        <v>0</v>
      </c>
      <c r="J53" s="171" t="e">
        <f t="shared" si="7"/>
        <v>#DIV/0!</v>
      </c>
    </row>
    <row r="54" spans="1:10" ht="14.25">
      <c r="A54" s="30" t="s">
        <v>289</v>
      </c>
      <c r="B54" s="31" t="s">
        <v>46</v>
      </c>
      <c r="C54" s="31" t="s">
        <v>22</v>
      </c>
      <c r="D54" s="32" t="s">
        <v>47</v>
      </c>
      <c r="E54" s="33" t="s">
        <v>32</v>
      </c>
      <c r="F54" s="34">
        <v>1</v>
      </c>
      <c r="G54" s="46" t="s">
        <v>64</v>
      </c>
      <c r="H54" s="36">
        <v>0</v>
      </c>
      <c r="I54" s="160">
        <f t="shared" si="6"/>
        <v>0</v>
      </c>
      <c r="J54" s="171" t="e">
        <f t="shared" si="7"/>
        <v>#DIV/0!</v>
      </c>
    </row>
    <row r="55" spans="1:10" ht="25.5">
      <c r="A55" s="30" t="s">
        <v>290</v>
      </c>
      <c r="B55" s="31" t="s">
        <v>48</v>
      </c>
      <c r="C55" s="31" t="s">
        <v>19</v>
      </c>
      <c r="D55" s="32" t="s">
        <v>49</v>
      </c>
      <c r="E55" s="33" t="s">
        <v>32</v>
      </c>
      <c r="F55" s="34">
        <v>1</v>
      </c>
      <c r="G55" s="46">
        <v>0</v>
      </c>
      <c r="H55" s="36">
        <v>0</v>
      </c>
      <c r="I55" s="160">
        <f t="shared" si="6"/>
        <v>0</v>
      </c>
      <c r="J55" s="171" t="e">
        <f t="shared" si="7"/>
        <v>#DIV/0!</v>
      </c>
    </row>
    <row r="56" spans="1:10" ht="25.5">
      <c r="A56" s="30" t="s">
        <v>291</v>
      </c>
      <c r="B56" s="31">
        <v>93072</v>
      </c>
      <c r="C56" s="31" t="s">
        <v>50</v>
      </c>
      <c r="D56" s="32" t="s">
        <v>51</v>
      </c>
      <c r="E56" s="33" t="s">
        <v>32</v>
      </c>
      <c r="F56" s="34">
        <v>1</v>
      </c>
      <c r="G56" s="46">
        <v>0</v>
      </c>
      <c r="H56" s="36">
        <v>0</v>
      </c>
      <c r="I56" s="160">
        <f t="shared" si="6"/>
        <v>0</v>
      </c>
      <c r="J56" s="171" t="e">
        <f t="shared" si="7"/>
        <v>#DIV/0!</v>
      </c>
    </row>
    <row r="57" spans="1:10" ht="14.25">
      <c r="A57" s="30" t="s">
        <v>292</v>
      </c>
      <c r="B57" s="31">
        <v>92377</v>
      </c>
      <c r="C57" s="31" t="s">
        <v>50</v>
      </c>
      <c r="D57" s="32" t="s">
        <v>204</v>
      </c>
      <c r="E57" s="33" t="s">
        <v>32</v>
      </c>
      <c r="F57" s="34">
        <v>2</v>
      </c>
      <c r="G57" s="46">
        <v>0</v>
      </c>
      <c r="H57" s="36">
        <v>0</v>
      </c>
      <c r="I57" s="160">
        <f t="shared" si="6"/>
        <v>0</v>
      </c>
      <c r="J57" s="171" t="e">
        <f t="shared" si="7"/>
        <v>#DIV/0!</v>
      </c>
    </row>
    <row r="58" spans="1:10" ht="14.25">
      <c r="A58" s="30" t="s">
        <v>293</v>
      </c>
      <c r="B58" s="31">
        <v>92896</v>
      </c>
      <c r="C58" s="31" t="s">
        <v>50</v>
      </c>
      <c r="D58" s="32" t="s">
        <v>205</v>
      </c>
      <c r="E58" s="33" t="s">
        <v>32</v>
      </c>
      <c r="F58" s="34">
        <v>2</v>
      </c>
      <c r="G58" s="46">
        <v>0</v>
      </c>
      <c r="H58" s="36">
        <v>0</v>
      </c>
      <c r="I58" s="160">
        <f t="shared" si="6"/>
        <v>0</v>
      </c>
      <c r="J58" s="171" t="e">
        <f t="shared" si="7"/>
        <v>#DIV/0!</v>
      </c>
    </row>
    <row r="59" spans="1:10" ht="14.25">
      <c r="A59" s="30" t="s">
        <v>294</v>
      </c>
      <c r="B59" s="31" t="s">
        <v>52</v>
      </c>
      <c r="C59" s="31" t="s">
        <v>50</v>
      </c>
      <c r="D59" s="32" t="s">
        <v>53</v>
      </c>
      <c r="E59" s="33" t="s">
        <v>32</v>
      </c>
      <c r="F59" s="34">
        <v>1</v>
      </c>
      <c r="G59" s="46">
        <v>0</v>
      </c>
      <c r="H59" s="36">
        <v>0</v>
      </c>
      <c r="I59" s="160">
        <f t="shared" si="6"/>
        <v>0</v>
      </c>
      <c r="J59" s="171" t="e">
        <f t="shared" si="7"/>
        <v>#DIV/0!</v>
      </c>
    </row>
    <row r="60" spans="1:10" ht="14.25">
      <c r="A60" s="30" t="s">
        <v>295</v>
      </c>
      <c r="B60" s="31">
        <v>92369</v>
      </c>
      <c r="C60" s="31" t="s">
        <v>50</v>
      </c>
      <c r="D60" s="32" t="s">
        <v>54</v>
      </c>
      <c r="E60" s="33" t="s">
        <v>32</v>
      </c>
      <c r="F60" s="34">
        <v>1</v>
      </c>
      <c r="G60" s="46">
        <v>0</v>
      </c>
      <c r="H60" s="36">
        <v>0</v>
      </c>
      <c r="I60" s="160">
        <f t="shared" si="6"/>
        <v>0</v>
      </c>
      <c r="J60" s="171" t="e">
        <f t="shared" si="7"/>
        <v>#DIV/0!</v>
      </c>
    </row>
    <row r="61" spans="1:10" ht="14.25">
      <c r="A61" s="30" t="s">
        <v>296</v>
      </c>
      <c r="B61" s="31">
        <v>99619</v>
      </c>
      <c r="C61" s="31" t="s">
        <v>50</v>
      </c>
      <c r="D61" s="32" t="s">
        <v>55</v>
      </c>
      <c r="E61" s="33" t="s">
        <v>32</v>
      </c>
      <c r="F61" s="34">
        <v>1</v>
      </c>
      <c r="G61" s="46">
        <v>0</v>
      </c>
      <c r="H61" s="36">
        <v>0</v>
      </c>
      <c r="I61" s="160">
        <f t="shared" si="6"/>
        <v>0</v>
      </c>
      <c r="J61" s="171" t="e">
        <f t="shared" si="7"/>
        <v>#DIV/0!</v>
      </c>
    </row>
    <row r="62" spans="1:10" ht="14.25">
      <c r="A62" s="30" t="s">
        <v>297</v>
      </c>
      <c r="B62" s="31">
        <v>95248</v>
      </c>
      <c r="C62" s="31" t="s">
        <v>50</v>
      </c>
      <c r="D62" s="32" t="s">
        <v>56</v>
      </c>
      <c r="E62" s="33" t="s">
        <v>32</v>
      </c>
      <c r="F62" s="34">
        <v>1</v>
      </c>
      <c r="G62" s="46">
        <v>0</v>
      </c>
      <c r="H62" s="36">
        <v>0</v>
      </c>
      <c r="I62" s="160">
        <f t="shared" si="6"/>
        <v>0</v>
      </c>
      <c r="J62" s="171" t="e">
        <f t="shared" si="7"/>
        <v>#DIV/0!</v>
      </c>
    </row>
    <row r="63" spans="1:10" ht="14.25">
      <c r="A63" s="30" t="s">
        <v>298</v>
      </c>
      <c r="B63" s="31">
        <v>92892</v>
      </c>
      <c r="C63" s="31" t="s">
        <v>50</v>
      </c>
      <c r="D63" s="32" t="s">
        <v>57</v>
      </c>
      <c r="E63" s="33" t="s">
        <v>32</v>
      </c>
      <c r="F63" s="34">
        <v>1</v>
      </c>
      <c r="G63" s="46">
        <v>0</v>
      </c>
      <c r="H63" s="36">
        <v>0</v>
      </c>
      <c r="I63" s="160">
        <f t="shared" si="6"/>
        <v>0</v>
      </c>
      <c r="J63" s="171" t="e">
        <f t="shared" si="7"/>
        <v>#DIV/0!</v>
      </c>
    </row>
    <row r="64" spans="1:10" ht="14.25">
      <c r="A64" s="30" t="s">
        <v>299</v>
      </c>
      <c r="B64" s="31">
        <v>97498</v>
      </c>
      <c r="C64" s="31" t="s">
        <v>50</v>
      </c>
      <c r="D64" s="32" t="s">
        <v>58</v>
      </c>
      <c r="E64" s="33" t="s">
        <v>32</v>
      </c>
      <c r="F64" s="34">
        <v>1</v>
      </c>
      <c r="G64" s="46">
        <v>0</v>
      </c>
      <c r="H64" s="36">
        <v>0</v>
      </c>
      <c r="I64" s="160">
        <f t="shared" si="6"/>
        <v>0</v>
      </c>
      <c r="J64" s="171" t="e">
        <f t="shared" si="7"/>
        <v>#DIV/0!</v>
      </c>
    </row>
    <row r="65" spans="1:10" ht="14.25">
      <c r="A65" s="30" t="s">
        <v>74</v>
      </c>
      <c r="B65" s="31"/>
      <c r="C65" s="31"/>
      <c r="D65" s="32" t="s">
        <v>59</v>
      </c>
      <c r="E65" s="33"/>
      <c r="F65" s="34"/>
      <c r="G65" s="46"/>
      <c r="H65" s="36"/>
      <c r="I65" s="160"/>
      <c r="J65" s="171"/>
    </row>
    <row r="66" spans="1:10" ht="14.25">
      <c r="A66" s="30" t="s">
        <v>300</v>
      </c>
      <c r="B66" s="31" t="s">
        <v>216</v>
      </c>
      <c r="C66" s="31" t="s">
        <v>22</v>
      </c>
      <c r="D66" s="32" t="s">
        <v>217</v>
      </c>
      <c r="E66" s="33" t="s">
        <v>32</v>
      </c>
      <c r="F66" s="34">
        <v>1</v>
      </c>
      <c r="G66" s="46" t="s">
        <v>64</v>
      </c>
      <c r="H66" s="36">
        <v>0</v>
      </c>
      <c r="I66" s="160">
        <f t="shared" si="6"/>
        <v>0</v>
      </c>
      <c r="J66" s="171" t="e">
        <f t="shared" ref="J66:J73" si="8">I66/$I$108</f>
        <v>#DIV/0!</v>
      </c>
    </row>
    <row r="67" spans="1:10" ht="14.25">
      <c r="A67" s="30" t="s">
        <v>301</v>
      </c>
      <c r="B67" s="31" t="s">
        <v>186</v>
      </c>
      <c r="C67" s="31" t="s">
        <v>22</v>
      </c>
      <c r="D67" s="32" t="s">
        <v>187</v>
      </c>
      <c r="E67" s="33" t="s">
        <v>32</v>
      </c>
      <c r="F67" s="34">
        <v>2</v>
      </c>
      <c r="G67" s="46" t="s">
        <v>64</v>
      </c>
      <c r="H67" s="36">
        <v>0</v>
      </c>
      <c r="I67" s="160">
        <f t="shared" si="6"/>
        <v>0</v>
      </c>
      <c r="J67" s="171" t="e">
        <f t="shared" si="8"/>
        <v>#DIV/0!</v>
      </c>
    </row>
    <row r="68" spans="1:10" ht="14.25">
      <c r="A68" s="30" t="s">
        <v>302</v>
      </c>
      <c r="B68" s="31" t="s">
        <v>61</v>
      </c>
      <c r="C68" s="31" t="s">
        <v>19</v>
      </c>
      <c r="D68" s="32" t="s">
        <v>62</v>
      </c>
      <c r="E68" s="33" t="s">
        <v>32</v>
      </c>
      <c r="F68" s="34">
        <v>2</v>
      </c>
      <c r="G68" s="46">
        <v>0</v>
      </c>
      <c r="H68" s="36">
        <v>0</v>
      </c>
      <c r="I68" s="160">
        <f t="shared" si="6"/>
        <v>0</v>
      </c>
      <c r="J68" s="171" t="e">
        <f t="shared" si="8"/>
        <v>#DIV/0!</v>
      </c>
    </row>
    <row r="69" spans="1:10" ht="25.5">
      <c r="A69" s="30" t="s">
        <v>303</v>
      </c>
      <c r="B69" s="30">
        <v>92367</v>
      </c>
      <c r="C69" s="31" t="s">
        <v>50</v>
      </c>
      <c r="D69" s="32" t="s">
        <v>188</v>
      </c>
      <c r="E69" s="33" t="s">
        <v>20</v>
      </c>
      <c r="F69" s="34">
        <v>62.32</v>
      </c>
      <c r="G69" s="35">
        <v>0</v>
      </c>
      <c r="H69" s="36">
        <v>0</v>
      </c>
      <c r="I69" s="160">
        <f t="shared" si="6"/>
        <v>0</v>
      </c>
      <c r="J69" s="171" t="e">
        <f t="shared" si="8"/>
        <v>#DIV/0!</v>
      </c>
    </row>
    <row r="70" spans="1:10" ht="25.5">
      <c r="A70" s="30" t="s">
        <v>304</v>
      </c>
      <c r="B70" s="30">
        <v>92357</v>
      </c>
      <c r="C70" s="31" t="s">
        <v>50</v>
      </c>
      <c r="D70" s="32" t="s">
        <v>189</v>
      </c>
      <c r="E70" s="33" t="s">
        <v>32</v>
      </c>
      <c r="F70" s="34">
        <v>1</v>
      </c>
      <c r="G70" s="35">
        <v>0</v>
      </c>
      <c r="H70" s="36">
        <v>0</v>
      </c>
      <c r="I70" s="160">
        <f t="shared" si="6"/>
        <v>0</v>
      </c>
      <c r="J70" s="171" t="e">
        <f t="shared" si="8"/>
        <v>#DIV/0!</v>
      </c>
    </row>
    <row r="71" spans="1:10" ht="25.5">
      <c r="A71" s="30" t="s">
        <v>305</v>
      </c>
      <c r="B71" s="30">
        <v>92353</v>
      </c>
      <c r="C71" s="31" t="s">
        <v>50</v>
      </c>
      <c r="D71" s="32" t="s">
        <v>190</v>
      </c>
      <c r="E71" s="33" t="s">
        <v>32</v>
      </c>
      <c r="F71" s="34">
        <v>6</v>
      </c>
      <c r="G71" s="35">
        <v>0</v>
      </c>
      <c r="H71" s="36">
        <v>0</v>
      </c>
      <c r="I71" s="160">
        <f t="shared" si="6"/>
        <v>0</v>
      </c>
      <c r="J71" s="171" t="e">
        <f t="shared" si="8"/>
        <v>#DIV/0!</v>
      </c>
    </row>
    <row r="72" spans="1:10" ht="14.25">
      <c r="A72" s="30" t="s">
        <v>306</v>
      </c>
      <c r="B72" s="31" t="s">
        <v>24</v>
      </c>
      <c r="C72" s="31" t="s">
        <v>22</v>
      </c>
      <c r="D72" s="32" t="s">
        <v>194</v>
      </c>
      <c r="E72" s="33" t="s">
        <v>23</v>
      </c>
      <c r="F72" s="34">
        <v>12.72</v>
      </c>
      <c r="G72" s="46" t="s">
        <v>64</v>
      </c>
      <c r="H72" s="36">
        <v>0</v>
      </c>
      <c r="I72" s="160">
        <f>F72*H72</f>
        <v>0</v>
      </c>
      <c r="J72" s="171" t="e">
        <f t="shared" si="8"/>
        <v>#DIV/0!</v>
      </c>
    </row>
    <row r="73" spans="1:10" ht="14.25">
      <c r="A73" s="38"/>
      <c r="B73" s="39"/>
      <c r="C73" s="39"/>
      <c r="D73" s="40"/>
      <c r="E73" s="40"/>
      <c r="F73" s="41"/>
      <c r="G73" s="193" t="s">
        <v>94</v>
      </c>
      <c r="H73" s="193"/>
      <c r="I73" s="161">
        <f>SUM(I41:I72)</f>
        <v>0</v>
      </c>
      <c r="J73" s="171" t="e">
        <f t="shared" si="8"/>
        <v>#DIV/0!</v>
      </c>
    </row>
    <row r="74" spans="1:10">
      <c r="A74" s="42"/>
      <c r="B74" s="2"/>
      <c r="C74" s="2"/>
      <c r="D74" s="14"/>
      <c r="E74" s="43"/>
      <c r="F74" s="44"/>
      <c r="G74" s="45"/>
      <c r="H74" s="45"/>
      <c r="I74" s="163"/>
      <c r="J74" s="171"/>
    </row>
    <row r="75" spans="1:10" ht="14.25">
      <c r="A75" s="28" t="s">
        <v>95</v>
      </c>
      <c r="B75" s="29"/>
      <c r="C75" s="29"/>
      <c r="D75" s="194" t="s">
        <v>67</v>
      </c>
      <c r="E75" s="194"/>
      <c r="F75" s="194"/>
      <c r="G75" s="194"/>
      <c r="H75" s="194"/>
      <c r="I75" s="159"/>
      <c r="J75" s="170"/>
    </row>
    <row r="76" spans="1:10" ht="14.25">
      <c r="A76" s="31" t="s">
        <v>97</v>
      </c>
      <c r="B76" s="30" t="s">
        <v>69</v>
      </c>
      <c r="C76" s="30" t="s">
        <v>22</v>
      </c>
      <c r="D76" s="37" t="s">
        <v>70</v>
      </c>
      <c r="E76" s="47" t="s">
        <v>32</v>
      </c>
      <c r="F76" s="48">
        <v>1</v>
      </c>
      <c r="G76" s="35" t="s">
        <v>64</v>
      </c>
      <c r="H76" s="36">
        <v>0</v>
      </c>
      <c r="I76" s="160">
        <f t="shared" ref="I76:I88" si="9">TRUNC((F76*H76),2)</f>
        <v>0</v>
      </c>
      <c r="J76" s="171" t="e">
        <f t="shared" ref="J76:J89" si="10">I76/$I$108</f>
        <v>#DIV/0!</v>
      </c>
    </row>
    <row r="77" spans="1:10" ht="14.25">
      <c r="A77" s="31" t="s">
        <v>100</v>
      </c>
      <c r="B77" s="31" t="s">
        <v>72</v>
      </c>
      <c r="C77" s="31" t="s">
        <v>22</v>
      </c>
      <c r="D77" s="32" t="s">
        <v>73</v>
      </c>
      <c r="E77" s="47" t="s">
        <v>32</v>
      </c>
      <c r="F77" s="48">
        <v>2</v>
      </c>
      <c r="G77" s="35" t="s">
        <v>64</v>
      </c>
      <c r="H77" s="36">
        <v>0</v>
      </c>
      <c r="I77" s="160">
        <f t="shared" si="9"/>
        <v>0</v>
      </c>
      <c r="J77" s="171" t="e">
        <f t="shared" si="10"/>
        <v>#DIV/0!</v>
      </c>
    </row>
    <row r="78" spans="1:10" ht="14.25">
      <c r="A78" s="31" t="s">
        <v>103</v>
      </c>
      <c r="B78" s="31" t="s">
        <v>75</v>
      </c>
      <c r="C78" s="31" t="s">
        <v>22</v>
      </c>
      <c r="D78" s="49" t="s">
        <v>76</v>
      </c>
      <c r="E78" s="47" t="s">
        <v>32</v>
      </c>
      <c r="F78" s="34">
        <v>2</v>
      </c>
      <c r="G78" s="35" t="s">
        <v>64</v>
      </c>
      <c r="H78" s="36">
        <v>0</v>
      </c>
      <c r="I78" s="160">
        <f t="shared" si="9"/>
        <v>0</v>
      </c>
      <c r="J78" s="171" t="e">
        <f t="shared" si="10"/>
        <v>#DIV/0!</v>
      </c>
    </row>
    <row r="79" spans="1:10" ht="14.25">
      <c r="A79" s="31" t="s">
        <v>307</v>
      </c>
      <c r="B79" s="31" t="s">
        <v>77</v>
      </c>
      <c r="C79" s="31" t="s">
        <v>22</v>
      </c>
      <c r="D79" s="32" t="s">
        <v>78</v>
      </c>
      <c r="E79" s="33" t="s">
        <v>32</v>
      </c>
      <c r="F79" s="34">
        <v>2</v>
      </c>
      <c r="G79" s="46" t="s">
        <v>64</v>
      </c>
      <c r="H79" s="36">
        <v>0</v>
      </c>
      <c r="I79" s="160">
        <f t="shared" si="9"/>
        <v>0</v>
      </c>
      <c r="J79" s="171" t="e">
        <f t="shared" si="10"/>
        <v>#DIV/0!</v>
      </c>
    </row>
    <row r="80" spans="1:10" ht="14.25">
      <c r="A80" s="31" t="s">
        <v>308</v>
      </c>
      <c r="B80" s="31" t="s">
        <v>79</v>
      </c>
      <c r="C80" s="31" t="s">
        <v>19</v>
      </c>
      <c r="D80" s="32" t="s">
        <v>80</v>
      </c>
      <c r="E80" s="33" t="s">
        <v>20</v>
      </c>
      <c r="F80" s="34">
        <v>46.38</v>
      </c>
      <c r="G80" s="46">
        <v>0</v>
      </c>
      <c r="H80" s="36">
        <v>0</v>
      </c>
      <c r="I80" s="160">
        <f t="shared" si="9"/>
        <v>0</v>
      </c>
      <c r="J80" s="171" t="e">
        <f t="shared" si="10"/>
        <v>#DIV/0!</v>
      </c>
    </row>
    <row r="81" spans="1:10" ht="14.25">
      <c r="A81" s="31" t="s">
        <v>309</v>
      </c>
      <c r="B81" s="31" t="s">
        <v>24</v>
      </c>
      <c r="C81" s="31" t="s">
        <v>22</v>
      </c>
      <c r="D81" s="32" t="s">
        <v>25</v>
      </c>
      <c r="E81" s="33" t="s">
        <v>23</v>
      </c>
      <c r="F81" s="34">
        <v>2.91</v>
      </c>
      <c r="G81" s="46" t="s">
        <v>64</v>
      </c>
      <c r="H81" s="36">
        <v>0</v>
      </c>
      <c r="I81" s="160">
        <f t="shared" si="9"/>
        <v>0</v>
      </c>
      <c r="J81" s="171" t="e">
        <f t="shared" si="10"/>
        <v>#DIV/0!</v>
      </c>
    </row>
    <row r="82" spans="1:10" ht="14.25">
      <c r="A82" s="31" t="s">
        <v>310</v>
      </c>
      <c r="B82" s="31" t="s">
        <v>81</v>
      </c>
      <c r="C82" s="31" t="s">
        <v>22</v>
      </c>
      <c r="D82" s="32" t="s">
        <v>82</v>
      </c>
      <c r="E82" s="47" t="s">
        <v>32</v>
      </c>
      <c r="F82" s="34">
        <v>1</v>
      </c>
      <c r="G82" s="46" t="s">
        <v>64</v>
      </c>
      <c r="H82" s="36">
        <v>0</v>
      </c>
      <c r="I82" s="160">
        <f t="shared" si="9"/>
        <v>0</v>
      </c>
      <c r="J82" s="171" t="e">
        <f t="shared" si="10"/>
        <v>#DIV/0!</v>
      </c>
    </row>
    <row r="83" spans="1:10" ht="25.5">
      <c r="A83" s="31" t="s">
        <v>311</v>
      </c>
      <c r="B83" s="31" t="s">
        <v>328</v>
      </c>
      <c r="C83" s="31" t="s">
        <v>19</v>
      </c>
      <c r="D83" s="32" t="s">
        <v>83</v>
      </c>
      <c r="E83" s="33" t="s">
        <v>20</v>
      </c>
      <c r="F83" s="34">
        <v>46.38</v>
      </c>
      <c r="G83" s="46">
        <v>0</v>
      </c>
      <c r="H83" s="36">
        <v>0</v>
      </c>
      <c r="I83" s="160">
        <f t="shared" si="9"/>
        <v>0</v>
      </c>
      <c r="J83" s="171" t="e">
        <f t="shared" si="10"/>
        <v>#DIV/0!</v>
      </c>
    </row>
    <row r="84" spans="1:10" ht="25.5">
      <c r="A84" s="31" t="s">
        <v>312</v>
      </c>
      <c r="B84" s="31">
        <v>93128</v>
      </c>
      <c r="C84" s="31" t="s">
        <v>50</v>
      </c>
      <c r="D84" s="32" t="s">
        <v>84</v>
      </c>
      <c r="E84" s="47" t="s">
        <v>32</v>
      </c>
      <c r="F84" s="34">
        <v>9</v>
      </c>
      <c r="G84" s="46">
        <v>0</v>
      </c>
      <c r="H84" s="36">
        <v>0</v>
      </c>
      <c r="I84" s="160">
        <f t="shared" si="9"/>
        <v>0</v>
      </c>
      <c r="J84" s="171" t="e">
        <f t="shared" si="10"/>
        <v>#DIV/0!</v>
      </c>
    </row>
    <row r="85" spans="1:10" ht="14.25">
      <c r="A85" s="31" t="s">
        <v>313</v>
      </c>
      <c r="B85" s="31" t="s">
        <v>85</v>
      </c>
      <c r="C85" s="31" t="s">
        <v>22</v>
      </c>
      <c r="D85" s="32" t="s">
        <v>86</v>
      </c>
      <c r="E85" s="47" t="s">
        <v>32</v>
      </c>
      <c r="F85" s="34">
        <v>9</v>
      </c>
      <c r="G85" s="46" t="s">
        <v>64</v>
      </c>
      <c r="H85" s="36">
        <v>0</v>
      </c>
      <c r="I85" s="160">
        <f t="shared" si="9"/>
        <v>0</v>
      </c>
      <c r="J85" s="171" t="e">
        <f t="shared" si="10"/>
        <v>#DIV/0!</v>
      </c>
    </row>
    <row r="86" spans="1:10" ht="14.25">
      <c r="A86" s="31" t="s">
        <v>314</v>
      </c>
      <c r="B86" s="31" t="s">
        <v>87</v>
      </c>
      <c r="C86" s="31" t="s">
        <v>19</v>
      </c>
      <c r="D86" s="32" t="s">
        <v>88</v>
      </c>
      <c r="E86" s="47" t="s">
        <v>23</v>
      </c>
      <c r="F86" s="34">
        <v>11</v>
      </c>
      <c r="G86" s="46">
        <v>0</v>
      </c>
      <c r="H86" s="36">
        <v>0</v>
      </c>
      <c r="I86" s="160">
        <f t="shared" si="9"/>
        <v>0</v>
      </c>
      <c r="J86" s="171" t="e">
        <f t="shared" si="10"/>
        <v>#DIV/0!</v>
      </c>
    </row>
    <row r="87" spans="1:10" ht="14.25">
      <c r="A87" s="31" t="s">
        <v>315</v>
      </c>
      <c r="B87" s="31" t="s">
        <v>89</v>
      </c>
      <c r="C87" s="31" t="s">
        <v>22</v>
      </c>
      <c r="D87" s="32" t="s">
        <v>90</v>
      </c>
      <c r="E87" s="47" t="s">
        <v>32</v>
      </c>
      <c r="F87" s="34">
        <v>6</v>
      </c>
      <c r="G87" s="46" t="s">
        <v>64</v>
      </c>
      <c r="H87" s="36">
        <v>0</v>
      </c>
      <c r="I87" s="160">
        <f t="shared" si="9"/>
        <v>0</v>
      </c>
      <c r="J87" s="171" t="e">
        <f t="shared" si="10"/>
        <v>#DIV/0!</v>
      </c>
    </row>
    <row r="88" spans="1:10" ht="14.25">
      <c r="A88" s="31" t="s">
        <v>316</v>
      </c>
      <c r="B88" s="31" t="s">
        <v>91</v>
      </c>
      <c r="C88" s="31" t="s">
        <v>22</v>
      </c>
      <c r="D88" s="32" t="s">
        <v>92</v>
      </c>
      <c r="E88" s="33" t="s">
        <v>93</v>
      </c>
      <c r="F88" s="48">
        <v>5</v>
      </c>
      <c r="G88" s="35" t="s">
        <v>64</v>
      </c>
      <c r="H88" s="36">
        <v>0</v>
      </c>
      <c r="I88" s="160">
        <f t="shared" si="9"/>
        <v>0</v>
      </c>
      <c r="J88" s="171" t="e">
        <f t="shared" si="10"/>
        <v>#DIV/0!</v>
      </c>
    </row>
    <row r="89" spans="1:10">
      <c r="A89" s="42"/>
      <c r="B89" s="39"/>
      <c r="C89" s="39"/>
      <c r="D89" s="40"/>
      <c r="E89" s="40"/>
      <c r="F89" s="41"/>
      <c r="G89" s="193" t="s">
        <v>106</v>
      </c>
      <c r="H89" s="193"/>
      <c r="I89" s="161">
        <f>SUM(I76:I88)</f>
        <v>0</v>
      </c>
      <c r="J89" s="171" t="e">
        <f t="shared" si="10"/>
        <v>#DIV/0!</v>
      </c>
    </row>
    <row r="90" spans="1:10">
      <c r="A90" s="42"/>
      <c r="B90" s="2"/>
      <c r="C90" s="2"/>
      <c r="D90" s="14"/>
      <c r="E90" s="43"/>
      <c r="F90" s="44"/>
      <c r="G90" s="45"/>
      <c r="H90" s="45"/>
      <c r="I90" s="163"/>
      <c r="J90" s="171"/>
    </row>
    <row r="91" spans="1:10" ht="14.25">
      <c r="A91" s="28" t="s">
        <v>107</v>
      </c>
      <c r="B91" s="29"/>
      <c r="C91" s="29"/>
      <c r="D91" s="194" t="s">
        <v>96</v>
      </c>
      <c r="E91" s="194"/>
      <c r="F91" s="194"/>
      <c r="G91" s="194"/>
      <c r="H91" s="194"/>
      <c r="I91" s="159"/>
      <c r="J91" s="170"/>
    </row>
    <row r="92" spans="1:10" ht="25.5">
      <c r="A92" s="31" t="s">
        <v>109</v>
      </c>
      <c r="B92" s="50" t="s">
        <v>98</v>
      </c>
      <c r="C92" s="50" t="s">
        <v>19</v>
      </c>
      <c r="D92" s="32" t="s">
        <v>99</v>
      </c>
      <c r="E92" s="33" t="s">
        <v>93</v>
      </c>
      <c r="F92" s="34">
        <v>20</v>
      </c>
      <c r="G92" s="35">
        <v>0</v>
      </c>
      <c r="H92" s="36">
        <v>0</v>
      </c>
      <c r="I92" s="160">
        <f>TRUNC((F92*H92),2)</f>
        <v>0</v>
      </c>
      <c r="J92" s="171" t="e">
        <f>I92/$I$108</f>
        <v>#DIV/0!</v>
      </c>
    </row>
    <row r="93" spans="1:10" ht="25.5">
      <c r="A93" s="31" t="s">
        <v>112</v>
      </c>
      <c r="B93" s="31" t="s">
        <v>101</v>
      </c>
      <c r="C93" s="31" t="s">
        <v>19</v>
      </c>
      <c r="D93" s="49" t="s">
        <v>102</v>
      </c>
      <c r="E93" s="33" t="s">
        <v>93</v>
      </c>
      <c r="F93" s="34">
        <v>19</v>
      </c>
      <c r="G93" s="35">
        <v>0</v>
      </c>
      <c r="H93" s="36">
        <v>0</v>
      </c>
      <c r="I93" s="160">
        <f t="shared" ref="I93:I94" si="11">TRUNC((F93*H93),2)</f>
        <v>0</v>
      </c>
      <c r="J93" s="171" t="e">
        <f>I93/$I$108</f>
        <v>#DIV/0!</v>
      </c>
    </row>
    <row r="94" spans="1:10" ht="14.25">
      <c r="A94" s="31" t="s">
        <v>114</v>
      </c>
      <c r="B94" s="31" t="s">
        <v>104</v>
      </c>
      <c r="C94" s="31" t="s">
        <v>19</v>
      </c>
      <c r="D94" s="49" t="s">
        <v>105</v>
      </c>
      <c r="E94" s="33" t="s">
        <v>93</v>
      </c>
      <c r="F94" s="34">
        <v>3</v>
      </c>
      <c r="G94" s="46">
        <v>0</v>
      </c>
      <c r="H94" s="36">
        <v>0</v>
      </c>
      <c r="I94" s="160">
        <f t="shared" si="11"/>
        <v>0</v>
      </c>
      <c r="J94" s="171" t="e">
        <f>I94/$I$108</f>
        <v>#DIV/0!</v>
      </c>
    </row>
    <row r="95" spans="1:10">
      <c r="A95" s="42"/>
      <c r="B95" s="39"/>
      <c r="C95" s="39"/>
      <c r="D95" s="40"/>
      <c r="E95" s="40"/>
      <c r="F95" s="41"/>
      <c r="G95" s="193" t="s">
        <v>122</v>
      </c>
      <c r="H95" s="193"/>
      <c r="I95" s="161">
        <f>SUM(I92:I94)</f>
        <v>0</v>
      </c>
      <c r="J95" s="171" t="e">
        <f>I95/$I$108</f>
        <v>#DIV/0!</v>
      </c>
    </row>
    <row r="96" spans="1:10">
      <c r="A96" s="42"/>
      <c r="B96" s="2"/>
      <c r="C96" s="2"/>
      <c r="D96" s="14"/>
      <c r="E96" s="43"/>
      <c r="F96" s="44"/>
      <c r="G96" s="45"/>
      <c r="H96" s="45"/>
      <c r="I96" s="163"/>
      <c r="J96" s="171"/>
    </row>
    <row r="97" spans="1:10" ht="14.25">
      <c r="A97" s="28" t="s">
        <v>317</v>
      </c>
      <c r="B97" s="29"/>
      <c r="C97" s="29"/>
      <c r="D97" s="194" t="s">
        <v>108</v>
      </c>
      <c r="E97" s="194"/>
      <c r="F97" s="194"/>
      <c r="G97" s="194"/>
      <c r="H97" s="194"/>
      <c r="I97" s="159"/>
      <c r="J97" s="170"/>
    </row>
    <row r="98" spans="1:10" ht="25.5">
      <c r="A98" s="31" t="s">
        <v>318</v>
      </c>
      <c r="B98" s="50"/>
      <c r="C98" s="50" t="s">
        <v>110</v>
      </c>
      <c r="D98" s="32" t="s">
        <v>111</v>
      </c>
      <c r="E98" s="33" t="s">
        <v>93</v>
      </c>
      <c r="F98" s="34">
        <v>1</v>
      </c>
      <c r="G98" s="35">
        <v>0</v>
      </c>
      <c r="H98" s="36">
        <f>TRUNC((G98*(1+$H$7)),2)</f>
        <v>0</v>
      </c>
      <c r="I98" s="160">
        <f t="shared" ref="I98:I105" si="12">TRUNC((F98*H98),2)</f>
        <v>0</v>
      </c>
      <c r="J98" s="171" t="e">
        <f t="shared" ref="J98:J106" si="13">I98/$I$108</f>
        <v>#DIV/0!</v>
      </c>
    </row>
    <row r="99" spans="1:10" ht="25.5">
      <c r="A99" s="31" t="s">
        <v>319</v>
      </c>
      <c r="B99" s="31"/>
      <c r="C99" s="50" t="s">
        <v>110</v>
      </c>
      <c r="D99" s="32" t="s">
        <v>113</v>
      </c>
      <c r="E99" s="33" t="s">
        <v>93</v>
      </c>
      <c r="F99" s="34">
        <v>1</v>
      </c>
      <c r="G99" s="35">
        <v>0</v>
      </c>
      <c r="H99" s="36">
        <f t="shared" ref="H99:H105" si="14">TRUNC((G99*(1+$H$7)),2)</f>
        <v>0</v>
      </c>
      <c r="I99" s="160">
        <f t="shared" si="12"/>
        <v>0</v>
      </c>
      <c r="J99" s="171" t="e">
        <f t="shared" si="13"/>
        <v>#DIV/0!</v>
      </c>
    </row>
    <row r="100" spans="1:10" ht="25.5">
      <c r="A100" s="31" t="s">
        <v>320</v>
      </c>
      <c r="B100" s="31"/>
      <c r="C100" s="50" t="s">
        <v>110</v>
      </c>
      <c r="D100" s="32" t="s">
        <v>115</v>
      </c>
      <c r="E100" s="33" t="s">
        <v>116</v>
      </c>
      <c r="F100" s="34">
        <v>1</v>
      </c>
      <c r="G100" s="35">
        <v>0</v>
      </c>
      <c r="H100" s="36">
        <f t="shared" si="14"/>
        <v>0</v>
      </c>
      <c r="I100" s="160">
        <f t="shared" si="12"/>
        <v>0</v>
      </c>
      <c r="J100" s="171" t="e">
        <f t="shared" si="13"/>
        <v>#DIV/0!</v>
      </c>
    </row>
    <row r="101" spans="1:10" ht="25.5">
      <c r="A101" s="31" t="s">
        <v>321</v>
      </c>
      <c r="B101" s="31"/>
      <c r="C101" s="50" t="s">
        <v>110</v>
      </c>
      <c r="D101" s="32" t="s">
        <v>117</v>
      </c>
      <c r="E101" s="33" t="s">
        <v>116</v>
      </c>
      <c r="F101" s="34">
        <v>1</v>
      </c>
      <c r="G101" s="35">
        <v>0</v>
      </c>
      <c r="H101" s="36">
        <f t="shared" si="14"/>
        <v>0</v>
      </c>
      <c r="I101" s="160">
        <f t="shared" si="12"/>
        <v>0</v>
      </c>
      <c r="J101" s="171" t="e">
        <f t="shared" si="13"/>
        <v>#DIV/0!</v>
      </c>
    </row>
    <row r="102" spans="1:10" ht="25.5">
      <c r="A102" s="31" t="s">
        <v>322</v>
      </c>
      <c r="B102" s="31"/>
      <c r="C102" s="50" t="s">
        <v>110</v>
      </c>
      <c r="D102" s="32" t="s">
        <v>118</v>
      </c>
      <c r="E102" s="33" t="s">
        <v>116</v>
      </c>
      <c r="F102" s="34">
        <v>1</v>
      </c>
      <c r="G102" s="35">
        <v>0</v>
      </c>
      <c r="H102" s="36">
        <f t="shared" si="14"/>
        <v>0</v>
      </c>
      <c r="I102" s="160">
        <f t="shared" si="12"/>
        <v>0</v>
      </c>
      <c r="J102" s="171" t="e">
        <f t="shared" si="13"/>
        <v>#DIV/0!</v>
      </c>
    </row>
    <row r="103" spans="1:10" ht="25.5">
      <c r="A103" s="31" t="s">
        <v>323</v>
      </c>
      <c r="B103" s="31"/>
      <c r="C103" s="50" t="s">
        <v>110</v>
      </c>
      <c r="D103" s="32" t="s">
        <v>119</v>
      </c>
      <c r="E103" s="33" t="s">
        <v>116</v>
      </c>
      <c r="F103" s="34">
        <v>1</v>
      </c>
      <c r="G103" s="35">
        <v>0</v>
      </c>
      <c r="H103" s="36">
        <f t="shared" si="14"/>
        <v>0</v>
      </c>
      <c r="I103" s="160">
        <f t="shared" si="12"/>
        <v>0</v>
      </c>
      <c r="J103" s="171" t="e">
        <f t="shared" si="13"/>
        <v>#DIV/0!</v>
      </c>
    </row>
    <row r="104" spans="1:10" ht="25.5">
      <c r="A104" s="31" t="s">
        <v>324</v>
      </c>
      <c r="B104" s="31"/>
      <c r="C104" s="50" t="s">
        <v>110</v>
      </c>
      <c r="D104" s="32" t="s">
        <v>120</v>
      </c>
      <c r="E104" s="33" t="s">
        <v>121</v>
      </c>
      <c r="F104" s="34">
        <v>1</v>
      </c>
      <c r="G104" s="35">
        <v>0</v>
      </c>
      <c r="H104" s="36">
        <f t="shared" si="14"/>
        <v>0</v>
      </c>
      <c r="I104" s="160">
        <f t="shared" si="12"/>
        <v>0</v>
      </c>
      <c r="J104" s="171" t="e">
        <f t="shared" si="13"/>
        <v>#DIV/0!</v>
      </c>
    </row>
    <row r="105" spans="1:10" ht="25.5">
      <c r="A105" s="31" t="s">
        <v>325</v>
      </c>
      <c r="B105" s="31"/>
      <c r="C105" s="50" t="s">
        <v>110</v>
      </c>
      <c r="D105" s="32" t="s">
        <v>219</v>
      </c>
      <c r="E105" s="33" t="s">
        <v>93</v>
      </c>
      <c r="F105" s="48">
        <v>1</v>
      </c>
      <c r="G105" s="35">
        <v>0</v>
      </c>
      <c r="H105" s="36">
        <f t="shared" si="14"/>
        <v>0</v>
      </c>
      <c r="I105" s="160">
        <f t="shared" si="12"/>
        <v>0</v>
      </c>
      <c r="J105" s="171" t="e">
        <f t="shared" si="13"/>
        <v>#DIV/0!</v>
      </c>
    </row>
    <row r="106" spans="1:10">
      <c r="A106" s="42"/>
      <c r="B106" s="39"/>
      <c r="C106" s="39"/>
      <c r="D106" s="40"/>
      <c r="E106" s="40"/>
      <c r="F106" s="41"/>
      <c r="G106" s="193" t="s">
        <v>122</v>
      </c>
      <c r="H106" s="193"/>
      <c r="I106" s="161">
        <f>SUM(I98:I105)</f>
        <v>0</v>
      </c>
      <c r="J106" s="171" t="e">
        <f t="shared" si="13"/>
        <v>#DIV/0!</v>
      </c>
    </row>
    <row r="107" spans="1:10">
      <c r="A107" s="42"/>
      <c r="B107" s="2"/>
      <c r="C107" s="2"/>
      <c r="D107" s="14"/>
      <c r="E107" s="43"/>
      <c r="F107" s="44"/>
      <c r="G107" s="45"/>
      <c r="H107" s="45"/>
      <c r="I107" s="163"/>
      <c r="J107" s="171"/>
    </row>
    <row r="108" spans="1:10" ht="14.25">
      <c r="G108" s="193" t="s">
        <v>161</v>
      </c>
      <c r="H108" s="193"/>
      <c r="I108" s="165">
        <f>(I16+I37+I73+I89+I95+I106)</f>
        <v>0</v>
      </c>
      <c r="J108" s="171" t="e">
        <f>I108/$I$108</f>
        <v>#DIV/0!</v>
      </c>
    </row>
    <row r="109" spans="1:10" ht="14.25">
      <c r="G109" s="177"/>
      <c r="H109" s="177"/>
      <c r="I109" s="178"/>
      <c r="J109" s="169"/>
    </row>
    <row r="110" spans="1:10" ht="14.25">
      <c r="H110" t="s">
        <v>329</v>
      </c>
      <c r="I110"/>
      <c r="J110" s="176"/>
    </row>
    <row r="111" spans="1:10" ht="14.25">
      <c r="I111"/>
      <c r="J111" s="176"/>
    </row>
    <row r="112" spans="1:10" ht="14.25">
      <c r="I112"/>
      <c r="J112" s="176"/>
    </row>
    <row r="113" spans="4:10" ht="14.25">
      <c r="D113" s="86" t="s">
        <v>148</v>
      </c>
      <c r="I113"/>
      <c r="J113" s="176"/>
    </row>
    <row r="114" spans="4:10" ht="14.25">
      <c r="D114" s="87" t="s">
        <v>149</v>
      </c>
      <c r="I114"/>
      <c r="J114" s="176"/>
    </row>
    <row r="115" spans="4:10" ht="14.25">
      <c r="D115" s="88" t="s">
        <v>150</v>
      </c>
      <c r="I115"/>
      <c r="J115" s="176"/>
    </row>
    <row r="116" spans="4:10" ht="14.25">
      <c r="I116"/>
      <c r="J116" s="176"/>
    </row>
  </sheetData>
  <mergeCells count="20">
    <mergeCell ref="G73:H73"/>
    <mergeCell ref="D75:H75"/>
    <mergeCell ref="G89:H89"/>
    <mergeCell ref="B9:D9"/>
    <mergeCell ref="G108:H108"/>
    <mergeCell ref="D91:H91"/>
    <mergeCell ref="G95:H95"/>
    <mergeCell ref="D97:H97"/>
    <mergeCell ref="G106:H106"/>
    <mergeCell ref="D17:H17"/>
    <mergeCell ref="G37:H37"/>
    <mergeCell ref="D39:H39"/>
    <mergeCell ref="D13:H13"/>
    <mergeCell ref="G16:H16"/>
    <mergeCell ref="A1:J1"/>
    <mergeCell ref="A2:J2"/>
    <mergeCell ref="B7:D7"/>
    <mergeCell ref="F7:G7"/>
    <mergeCell ref="B8:D8"/>
    <mergeCell ref="A3:J3"/>
  </mergeCells>
  <phoneticPr fontId="46" type="noConversion"/>
  <printOptions horizontalCentered="1" verticalCentered="1"/>
  <pageMargins left="0.78740157480314998" right="0.78740157480314998" top="1.1511811023622052" bottom="1.1511811023622052" header="0.78740157480314998" footer="0.78740157480314998"/>
  <pageSetup paperSize="9" scale="51" fitToHeight="0" orientation="portrait" r:id="rId1"/>
  <headerFooter alignWithMargins="0">
    <oddHeader>&amp;C&amp;"Times New Roman,Regular"&amp;12&amp;A</oddHeader>
    <oddFooter>&amp;C&amp;"Times New Roman,Regular"&amp;12Página &amp;P</oddFooter>
  </headerFooter>
  <colBreaks count="1" manualBreakCount="1">
    <brk id="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V25"/>
  <sheetViews>
    <sheetView workbookViewId="0"/>
  </sheetViews>
  <sheetFormatPr defaultRowHeight="14.25"/>
  <cols>
    <col min="1" max="1" width="24.875" style="51" customWidth="1"/>
    <col min="2" max="2" width="11" style="66" customWidth="1"/>
    <col min="3" max="4" width="8.625" style="51" customWidth="1"/>
    <col min="5" max="5" width="9.25" style="51" customWidth="1"/>
    <col min="6" max="7" width="10.75" style="51" hidden="1" customWidth="1"/>
    <col min="8" max="8" width="6.125" style="51" hidden="1" customWidth="1"/>
    <col min="9" max="64" width="8.5" style="51" customWidth="1"/>
    <col min="65" max="256" width="8.5" customWidth="1"/>
    <col min="257" max="257" width="24.875" customWidth="1"/>
    <col min="258" max="258" width="11" customWidth="1"/>
    <col min="259" max="260" width="8.625" customWidth="1"/>
    <col min="261" max="261" width="9.25" customWidth="1"/>
    <col min="262" max="264" width="10.75" hidden="1" customWidth="1"/>
    <col min="265" max="512" width="8.5" customWidth="1"/>
    <col min="513" max="513" width="24.875" customWidth="1"/>
    <col min="514" max="514" width="11" customWidth="1"/>
    <col min="515" max="516" width="8.625" customWidth="1"/>
    <col min="517" max="517" width="9.25" customWidth="1"/>
    <col min="518" max="520" width="10.75" hidden="1" customWidth="1"/>
    <col min="521" max="768" width="8.5" customWidth="1"/>
    <col min="769" max="769" width="24.875" customWidth="1"/>
    <col min="770" max="770" width="11" customWidth="1"/>
    <col min="771" max="772" width="8.625" customWidth="1"/>
    <col min="773" max="773" width="9.25" customWidth="1"/>
    <col min="774" max="776" width="10.75" hidden="1" customWidth="1"/>
    <col min="777" max="1024" width="8.5" customWidth="1"/>
    <col min="1025" max="1025" width="9" customWidth="1"/>
  </cols>
  <sheetData>
    <row r="1" spans="1:8" ht="15.75">
      <c r="A1" s="196" t="s">
        <v>123</v>
      </c>
      <c r="B1" s="196"/>
      <c r="C1" s="196"/>
      <c r="D1" s="196"/>
      <c r="E1" s="196"/>
    </row>
    <row r="2" spans="1:8">
      <c r="A2" s="197" t="s">
        <v>124</v>
      </c>
      <c r="B2" s="197"/>
      <c r="C2" s="198" t="s">
        <v>125</v>
      </c>
      <c r="D2" s="198"/>
      <c r="E2" s="198"/>
    </row>
    <row r="3" spans="1:8" s="55" customFormat="1" ht="24">
      <c r="A3" s="52" t="s">
        <v>126</v>
      </c>
      <c r="B3" s="53" t="s">
        <v>127</v>
      </c>
      <c r="C3" s="54" t="s">
        <v>128</v>
      </c>
      <c r="D3" s="54" t="s">
        <v>129</v>
      </c>
      <c r="E3" s="54" t="s">
        <v>130</v>
      </c>
    </row>
    <row r="4" spans="1:8">
      <c r="A4" s="56" t="s">
        <v>131</v>
      </c>
      <c r="B4" s="57">
        <v>0.03</v>
      </c>
      <c r="C4" s="58">
        <v>0.03</v>
      </c>
      <c r="D4" s="58">
        <v>0.04</v>
      </c>
      <c r="E4" s="58">
        <v>5.5E-2</v>
      </c>
      <c r="F4" s="59">
        <v>4.555E-2</v>
      </c>
      <c r="G4" s="59">
        <v>4.9799999999999997E-2</v>
      </c>
      <c r="H4" s="59">
        <v>5.16E-2</v>
      </c>
    </row>
    <row r="5" spans="1:8">
      <c r="A5" s="56" t="s">
        <v>132</v>
      </c>
      <c r="B5" s="57">
        <v>7.3999999999999996E-2</v>
      </c>
      <c r="C5" s="58">
        <v>6.1600000000000002E-2</v>
      </c>
      <c r="D5" s="58">
        <v>7.3999999999999996E-2</v>
      </c>
      <c r="E5" s="58">
        <v>8.9599999999999999E-2</v>
      </c>
      <c r="F5" s="59">
        <v>6.1600000000000002E-2</v>
      </c>
      <c r="G5" s="59">
        <v>6.1600000000000002E-2</v>
      </c>
      <c r="H5" s="59">
        <v>6.1600000000000002E-2</v>
      </c>
    </row>
    <row r="6" spans="1:8">
      <c r="A6" s="56" t="s">
        <v>133</v>
      </c>
      <c r="B6" s="57">
        <v>1.23E-2</v>
      </c>
      <c r="C6" s="58">
        <v>5.8999999999999999E-3</v>
      </c>
      <c r="D6" s="58">
        <v>1.23E-2</v>
      </c>
      <c r="E6" s="58">
        <v>1.3899999999999999E-2</v>
      </c>
      <c r="F6" s="59">
        <v>5.8999999999999999E-3</v>
      </c>
      <c r="G6" s="59">
        <v>5.8999999999999999E-3</v>
      </c>
      <c r="H6" s="59">
        <v>5.8999999999999999E-3</v>
      </c>
    </row>
    <row r="7" spans="1:8">
      <c r="A7" s="56" t="s">
        <v>134</v>
      </c>
      <c r="B7" s="57">
        <v>8.0000000000000002E-3</v>
      </c>
      <c r="C7" s="58">
        <v>8.0000000000000002E-3</v>
      </c>
      <c r="D7" s="58">
        <v>8.0000000000000002E-3</v>
      </c>
      <c r="E7" s="58">
        <v>0.01</v>
      </c>
      <c r="F7" s="59">
        <v>8.0000000000000002E-3</v>
      </c>
      <c r="G7" s="59">
        <v>8.0000000000000002E-3</v>
      </c>
      <c r="H7" s="59">
        <v>8.0000000000000002E-3</v>
      </c>
    </row>
    <row r="8" spans="1:8">
      <c r="A8" s="56" t="s">
        <v>135</v>
      </c>
      <c r="B8" s="57">
        <v>9.7000000000000003E-3</v>
      </c>
      <c r="C8" s="58">
        <v>9.7000000000000003E-3</v>
      </c>
      <c r="D8" s="58">
        <v>1.2699999999999999E-2</v>
      </c>
      <c r="E8" s="58">
        <v>1.2699999999999999E-2</v>
      </c>
      <c r="F8" s="59">
        <v>9.7000000000000003E-3</v>
      </c>
      <c r="G8" s="59">
        <v>9.7000000000000003E-3</v>
      </c>
      <c r="H8" s="59">
        <v>9.7000000000000003E-3</v>
      </c>
    </row>
    <row r="9" spans="1:8">
      <c r="A9" s="56" t="s">
        <v>136</v>
      </c>
      <c r="B9" s="60">
        <f>B10+B11+B12+B13</f>
        <v>8.6499999999999994E-2</v>
      </c>
      <c r="C9" s="195" t="s">
        <v>137</v>
      </c>
      <c r="D9" s="195"/>
      <c r="E9" s="195"/>
      <c r="F9" s="59">
        <v>7.6499999999999999E-2</v>
      </c>
      <c r="G9" s="59">
        <v>8.6499999999999994E-2</v>
      </c>
      <c r="H9" s="59">
        <v>0.1065</v>
      </c>
    </row>
    <row r="10" spans="1:8">
      <c r="A10" s="56" t="s">
        <v>138</v>
      </c>
      <c r="B10" s="57">
        <v>6.4999999999999997E-3</v>
      </c>
      <c r="C10" s="195"/>
      <c r="D10" s="195"/>
      <c r="E10" s="195"/>
      <c r="F10" s="59" t="s">
        <v>139</v>
      </c>
      <c r="G10" s="59" t="s">
        <v>139</v>
      </c>
      <c r="H10" s="59" t="s">
        <v>64</v>
      </c>
    </row>
    <row r="11" spans="1:8">
      <c r="A11" s="56" t="s">
        <v>140</v>
      </c>
      <c r="B11" s="57">
        <v>0.03</v>
      </c>
      <c r="C11" s="195"/>
      <c r="D11" s="195"/>
      <c r="E11" s="195"/>
      <c r="F11" s="59" t="s">
        <v>139</v>
      </c>
      <c r="G11" s="59" t="s">
        <v>139</v>
      </c>
      <c r="H11" s="59" t="s">
        <v>64</v>
      </c>
    </row>
    <row r="12" spans="1:8">
      <c r="A12" s="56" t="s">
        <v>141</v>
      </c>
      <c r="B12" s="57">
        <v>0.05</v>
      </c>
      <c r="C12" s="195" t="s">
        <v>142</v>
      </c>
      <c r="D12" s="195"/>
      <c r="E12" s="195"/>
      <c r="F12" s="59" t="s">
        <v>139</v>
      </c>
      <c r="G12" s="59" t="s">
        <v>139</v>
      </c>
      <c r="H12" s="59" t="s">
        <v>64</v>
      </c>
    </row>
    <row r="13" spans="1:8">
      <c r="A13" s="56" t="s">
        <v>143</v>
      </c>
      <c r="B13" s="61"/>
      <c r="C13" s="195" t="s">
        <v>144</v>
      </c>
      <c r="D13" s="195"/>
      <c r="E13" s="195"/>
      <c r="F13" s="59">
        <v>0.02</v>
      </c>
      <c r="G13" s="59">
        <v>0.02</v>
      </c>
      <c r="H13" s="59">
        <v>0.02</v>
      </c>
    </row>
    <row r="14" spans="1:8">
      <c r="A14" s="52" t="s">
        <v>145</v>
      </c>
      <c r="B14" s="62">
        <f>(((1+B4+B7+B8)*(1+B6)*(1+B5))/(1-B9))-1</f>
        <v>0.24692953096880155</v>
      </c>
      <c r="C14" s="58">
        <v>0.22950000000000001</v>
      </c>
      <c r="D14" s="58">
        <v>0.24790000000000001</v>
      </c>
      <c r="E14" s="58">
        <v>0.27800000000000002</v>
      </c>
      <c r="F14" s="59">
        <v>0.22950000000000001</v>
      </c>
      <c r="G14" s="59">
        <v>0.24790000000000001</v>
      </c>
      <c r="H14" s="59">
        <v>0.27800000000000002</v>
      </c>
    </row>
    <row r="15" spans="1:8">
      <c r="A15" s="63" t="s">
        <v>146</v>
      </c>
      <c r="B15" s="64"/>
      <c r="C15" s="65"/>
      <c r="D15" s="65"/>
      <c r="E15" s="65"/>
    </row>
    <row r="16" spans="1:8" ht="12.75" customHeight="1">
      <c r="A16" s="201" t="s">
        <v>147</v>
      </c>
      <c r="B16" s="201"/>
      <c r="C16" s="195">
        <v>0.2034</v>
      </c>
      <c r="D16" s="195">
        <v>0.22120000000000001</v>
      </c>
      <c r="E16" s="195">
        <v>0.25</v>
      </c>
    </row>
    <row r="17" spans="1:7">
      <c r="A17" s="201"/>
      <c r="B17" s="201"/>
      <c r="C17" s="195"/>
      <c r="D17" s="195"/>
      <c r="E17" s="195"/>
    </row>
    <row r="22" spans="1:7">
      <c r="A22" s="202"/>
      <c r="B22" s="202"/>
      <c r="C22" s="202"/>
      <c r="D22" s="202"/>
      <c r="E22" s="202"/>
      <c r="F22" s="66"/>
      <c r="G22" s="66"/>
    </row>
    <row r="23" spans="1:7">
      <c r="A23" s="203" t="s">
        <v>148</v>
      </c>
      <c r="B23" s="203"/>
      <c r="C23" s="203"/>
      <c r="D23" s="203"/>
      <c r="E23" s="203"/>
      <c r="F23" s="203"/>
      <c r="G23" s="203"/>
    </row>
    <row r="24" spans="1:7">
      <c r="A24" s="199" t="s">
        <v>149</v>
      </c>
      <c r="B24" s="199"/>
      <c r="C24" s="199"/>
      <c r="D24" s="199"/>
      <c r="E24" s="199"/>
      <c r="F24" s="199"/>
      <c r="G24" s="199"/>
    </row>
    <row r="25" spans="1:7">
      <c r="A25" s="200" t="s">
        <v>150</v>
      </c>
      <c r="B25" s="200"/>
      <c r="C25" s="200"/>
      <c r="D25" s="200"/>
      <c r="E25" s="200"/>
      <c r="F25" s="200"/>
      <c r="G25" s="200"/>
    </row>
  </sheetData>
  <mergeCells count="14">
    <mergeCell ref="A24:G24"/>
    <mergeCell ref="A25:G25"/>
    <mergeCell ref="A16:B17"/>
    <mergeCell ref="C16:C17"/>
    <mergeCell ref="D16:D17"/>
    <mergeCell ref="E16:E17"/>
    <mergeCell ref="A22:E22"/>
    <mergeCell ref="A23:G23"/>
    <mergeCell ref="C13:E13"/>
    <mergeCell ref="A1:E1"/>
    <mergeCell ref="A2:B2"/>
    <mergeCell ref="C2:E2"/>
    <mergeCell ref="C9:E11"/>
    <mergeCell ref="C12:E12"/>
  </mergeCells>
  <pageMargins left="0.511811023622047" right="0.511811023622047" top="1.181102362204725" bottom="1.181102362204725" header="0.78740157480314998" footer="0.78740157480314998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>
      <selection activeCell="C17" sqref="C17"/>
    </sheetView>
  </sheetViews>
  <sheetFormatPr defaultRowHeight="14.25"/>
  <cols>
    <col min="1" max="1" width="6.5" customWidth="1"/>
    <col min="2" max="2" width="26.5" customWidth="1"/>
    <col min="3" max="3" width="10" customWidth="1"/>
    <col min="4" max="4" width="7.125" customWidth="1"/>
    <col min="5" max="5" width="7.125" style="85" customWidth="1"/>
    <col min="6" max="6" width="9.5" customWidth="1"/>
    <col min="7" max="7" width="7.125" style="85" customWidth="1"/>
    <col min="8" max="8" width="9.5" customWidth="1"/>
    <col min="9" max="9" width="7.125" style="85" customWidth="1"/>
    <col min="10" max="10" width="9.5" customWidth="1"/>
    <col min="11" max="11" width="7.125" style="85" customWidth="1"/>
    <col min="12" max="12" width="9.5" customWidth="1"/>
    <col min="13" max="13" width="7.125" style="85" customWidth="1"/>
    <col min="14" max="14" width="9.5" customWidth="1"/>
    <col min="15" max="15" width="7.125" style="85" customWidth="1"/>
    <col min="16" max="16" width="9.5" customWidth="1"/>
    <col min="17" max="17" width="7.125" style="85" customWidth="1"/>
    <col min="18" max="18" width="9.5" customWidth="1"/>
    <col min="19" max="19" width="7.125" style="85" customWidth="1"/>
    <col min="20" max="20" width="9.5" customWidth="1"/>
    <col min="21" max="21" width="9" customWidth="1"/>
  </cols>
  <sheetData>
    <row r="1" spans="1:13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/>
    </row>
    <row r="2" spans="1:13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/>
    </row>
    <row r="3" spans="1:13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/>
    </row>
    <row r="4" spans="1:13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/>
    </row>
    <row r="5" spans="1:13" ht="15">
      <c r="A5" s="208" t="s">
        <v>151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/>
    </row>
    <row r="6" spans="1:13">
      <c r="A6" s="68" t="s">
        <v>152</v>
      </c>
      <c r="B6" s="209" t="str">
        <f>Planilha_Orçamentária!B7</f>
        <v>IMPLANTAÇÃO PROJETO DE PREVENÇÃO CONTRA INCÊNDIO E.M.E.I. Josélia Rocha D. Ferreira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/>
    </row>
    <row r="7" spans="1:13">
      <c r="A7" s="179" t="s">
        <v>330</v>
      </c>
      <c r="B7" s="209" t="str">
        <f>Planilha_Orçamentária!B8</f>
        <v>Rua Tamôios, nº 265 - Bairro do Cruzeiro</v>
      </c>
      <c r="C7" s="209"/>
      <c r="D7" s="209"/>
      <c r="E7" s="209"/>
      <c r="F7" s="209"/>
      <c r="G7" s="209"/>
      <c r="H7" s="209"/>
      <c r="I7" s="210" t="s">
        <v>331</v>
      </c>
      <c r="J7" s="210"/>
      <c r="K7" s="180" t="str">
        <f>[1]Planilha_Orçamentária!G9</f>
        <v xml:space="preserve"> Maio/2021</v>
      </c>
      <c r="L7" s="69"/>
      <c r="M7"/>
    </row>
    <row r="8" spans="1:13">
      <c r="A8" s="181"/>
      <c r="B8" s="182"/>
      <c r="C8" s="182"/>
      <c r="D8" s="182"/>
      <c r="E8" s="183"/>
      <c r="F8" s="182"/>
      <c r="G8" s="183"/>
      <c r="H8" s="182"/>
      <c r="I8" s="183"/>
      <c r="J8" s="182"/>
      <c r="K8" s="70"/>
      <c r="L8" s="71"/>
      <c r="M8"/>
    </row>
    <row r="9" spans="1:13">
      <c r="A9" s="72"/>
      <c r="B9" s="72"/>
      <c r="C9" s="72"/>
      <c r="D9" s="72"/>
      <c r="E9" s="204" t="s">
        <v>153</v>
      </c>
      <c r="F9" s="204"/>
      <c r="G9" s="204" t="s">
        <v>154</v>
      </c>
      <c r="H9" s="204"/>
      <c r="I9" s="204" t="s">
        <v>155</v>
      </c>
      <c r="J9" s="204"/>
      <c r="K9" s="204" t="s">
        <v>156</v>
      </c>
      <c r="L9" s="204"/>
      <c r="M9"/>
    </row>
    <row r="10" spans="1:13">
      <c r="A10" s="74" t="s">
        <v>157</v>
      </c>
      <c r="B10" s="74" t="s">
        <v>8</v>
      </c>
      <c r="C10" s="175" t="s">
        <v>158</v>
      </c>
      <c r="D10" s="175" t="s">
        <v>159</v>
      </c>
      <c r="E10" s="175" t="s">
        <v>159</v>
      </c>
      <c r="F10" s="175" t="s">
        <v>160</v>
      </c>
      <c r="G10" s="175" t="s">
        <v>159</v>
      </c>
      <c r="H10" s="175" t="s">
        <v>160</v>
      </c>
      <c r="I10" s="175" t="s">
        <v>159</v>
      </c>
      <c r="J10" s="175" t="s">
        <v>160</v>
      </c>
      <c r="K10" s="175" t="s">
        <v>159</v>
      </c>
      <c r="L10" s="175" t="s">
        <v>160</v>
      </c>
      <c r="M10"/>
    </row>
    <row r="11" spans="1:13">
      <c r="A11" s="184">
        <v>1</v>
      </c>
      <c r="B11" s="185" t="str">
        <f>[1]Planilha_Orçamentária!D13</f>
        <v>SERVIÇOS INICIAIS</v>
      </c>
      <c r="C11" s="75">
        <f>Planilha_Orçamentária!I16</f>
        <v>0</v>
      </c>
      <c r="D11" s="186" t="e">
        <f t="shared" ref="D11:D16" si="0">C11/$C$17</f>
        <v>#DIV/0!</v>
      </c>
      <c r="E11" s="76">
        <v>1</v>
      </c>
      <c r="F11" s="77">
        <f t="shared" ref="F11:F16" si="1">(E11*$C11)</f>
        <v>0</v>
      </c>
      <c r="G11" s="76"/>
      <c r="H11" s="77">
        <f t="shared" ref="H11:H16" si="2">(G11*$C11)</f>
        <v>0</v>
      </c>
      <c r="I11" s="76"/>
      <c r="J11" s="77">
        <f t="shared" ref="J11:J16" si="3">(I11*$C11)</f>
        <v>0</v>
      </c>
      <c r="K11" s="76"/>
      <c r="L11" s="77">
        <f t="shared" ref="L11:L16" si="4">(K11*$C11)</f>
        <v>0</v>
      </c>
      <c r="M11"/>
    </row>
    <row r="12" spans="1:13">
      <c r="A12" s="184">
        <v>2</v>
      </c>
      <c r="B12" s="185" t="str">
        <f>[1]Planilha_Orçamentária!D17</f>
        <v>RESERVATÓRIO</v>
      </c>
      <c r="C12" s="75">
        <f>Planilha_Orçamentária!I37</f>
        <v>0</v>
      </c>
      <c r="D12" s="186" t="e">
        <f t="shared" si="0"/>
        <v>#DIV/0!</v>
      </c>
      <c r="E12" s="76">
        <v>0.4</v>
      </c>
      <c r="F12" s="77">
        <f t="shared" si="1"/>
        <v>0</v>
      </c>
      <c r="G12" s="76">
        <v>0.6</v>
      </c>
      <c r="H12" s="77">
        <f t="shared" si="2"/>
        <v>0</v>
      </c>
      <c r="I12" s="76"/>
      <c r="J12" s="77">
        <f t="shared" si="3"/>
        <v>0</v>
      </c>
      <c r="K12" s="76"/>
      <c r="L12" s="77">
        <f t="shared" si="4"/>
        <v>0</v>
      </c>
      <c r="M12"/>
    </row>
    <row r="13" spans="1:13">
      <c r="A13" s="184">
        <v>3</v>
      </c>
      <c r="B13" s="185" t="str">
        <f>[1]Planilha_Orçamentária!D39</f>
        <v>HIDRANTES E BOMBA DE INCÊNDIO</v>
      </c>
      <c r="C13" s="75">
        <f>Planilha_Orçamentária!I73</f>
        <v>0</v>
      </c>
      <c r="D13" s="186" t="e">
        <f t="shared" si="0"/>
        <v>#DIV/0!</v>
      </c>
      <c r="E13" s="76"/>
      <c r="F13" s="77">
        <f t="shared" si="1"/>
        <v>0</v>
      </c>
      <c r="G13" s="76">
        <v>0.4</v>
      </c>
      <c r="H13" s="77">
        <f t="shared" si="2"/>
        <v>0</v>
      </c>
      <c r="I13" s="76">
        <v>0.6</v>
      </c>
      <c r="J13" s="77">
        <f t="shared" si="3"/>
        <v>0</v>
      </c>
      <c r="K13" s="76"/>
      <c r="L13" s="77">
        <f t="shared" si="4"/>
        <v>0</v>
      </c>
      <c r="M13"/>
    </row>
    <row r="14" spans="1:13">
      <c r="A14" s="184">
        <v>4</v>
      </c>
      <c r="B14" s="185" t="str">
        <f>[1]Planilha_Orçamentária!D79</f>
        <v>SISTEMA DE ALARME DE INCÊNDIO, ELÉTRICO E ILUMINAÇÃO DE EMERGÊNCIA</v>
      </c>
      <c r="C14" s="75">
        <f>Planilha_Orçamentária!I89</f>
        <v>0</v>
      </c>
      <c r="D14" s="186" t="e">
        <f t="shared" si="0"/>
        <v>#DIV/0!</v>
      </c>
      <c r="E14" s="76"/>
      <c r="F14" s="77">
        <f t="shared" si="1"/>
        <v>0</v>
      </c>
      <c r="G14" s="76"/>
      <c r="H14" s="77">
        <f t="shared" si="2"/>
        <v>0</v>
      </c>
      <c r="I14" s="76">
        <v>1</v>
      </c>
      <c r="J14" s="77">
        <f t="shared" si="3"/>
        <v>0</v>
      </c>
      <c r="K14" s="76"/>
      <c r="L14" s="77">
        <f t="shared" si="4"/>
        <v>0</v>
      </c>
      <c r="M14"/>
    </row>
    <row r="15" spans="1:13">
      <c r="A15" s="184">
        <v>5</v>
      </c>
      <c r="B15" s="185" t="str">
        <f>[1]Planilha_Orçamentária!D95</f>
        <v>SINALIZAÇÃO DE PLACAS</v>
      </c>
      <c r="C15" s="75">
        <f>Planilha_Orçamentária!I95</f>
        <v>0</v>
      </c>
      <c r="D15" s="186" t="e">
        <f t="shared" si="0"/>
        <v>#DIV/0!</v>
      </c>
      <c r="E15" s="76"/>
      <c r="F15" s="77">
        <f t="shared" si="1"/>
        <v>0</v>
      </c>
      <c r="G15" s="76"/>
      <c r="H15" s="77">
        <f t="shared" si="2"/>
        <v>0</v>
      </c>
      <c r="I15" s="76"/>
      <c r="J15" s="77">
        <f t="shared" si="3"/>
        <v>0</v>
      </c>
      <c r="K15" s="76">
        <v>1</v>
      </c>
      <c r="L15" s="77">
        <f t="shared" si="4"/>
        <v>0</v>
      </c>
      <c r="M15"/>
    </row>
    <row r="16" spans="1:13">
      <c r="A16" s="184">
        <v>6</v>
      </c>
      <c r="B16" s="185" t="str">
        <f>[1]Planilha_Orçamentária!D101</f>
        <v>COMPLEMENTOS</v>
      </c>
      <c r="C16" s="75">
        <f>Planilha_Orçamentária!I106</f>
        <v>0</v>
      </c>
      <c r="D16" s="186" t="e">
        <f t="shared" si="0"/>
        <v>#DIV/0!</v>
      </c>
      <c r="E16" s="76"/>
      <c r="F16" s="77">
        <f t="shared" si="1"/>
        <v>0</v>
      </c>
      <c r="G16" s="76"/>
      <c r="H16" s="77">
        <f t="shared" si="2"/>
        <v>0</v>
      </c>
      <c r="I16" s="76"/>
      <c r="J16" s="77">
        <f t="shared" si="3"/>
        <v>0</v>
      </c>
      <c r="K16" s="76">
        <v>1</v>
      </c>
      <c r="L16" s="77">
        <f t="shared" si="4"/>
        <v>0</v>
      </c>
      <c r="M16"/>
    </row>
    <row r="17" spans="1:13">
      <c r="A17" s="78" t="s">
        <v>161</v>
      </c>
      <c r="B17" s="79"/>
      <c r="C17" s="80">
        <f>SUM(C11:C16)</f>
        <v>0</v>
      </c>
      <c r="D17" s="81" t="e">
        <f>SUM(D11:D16)</f>
        <v>#DIV/0!</v>
      </c>
      <c r="E17" s="82" t="e">
        <f>F17/C17</f>
        <v>#DIV/0!</v>
      </c>
      <c r="F17" s="83">
        <f>SUM(F11:F16)</f>
        <v>0</v>
      </c>
      <c r="G17" s="82" t="e">
        <f>H17/C17</f>
        <v>#DIV/0!</v>
      </c>
      <c r="H17" s="83">
        <f>SUM(H11:H16)</f>
        <v>0</v>
      </c>
      <c r="I17" s="82" t="e">
        <f>J17/$C17</f>
        <v>#DIV/0!</v>
      </c>
      <c r="J17" s="83">
        <f>SUM(J11:J16)</f>
        <v>0</v>
      </c>
      <c r="K17" s="82" t="e">
        <f>L17/$C17</f>
        <v>#DIV/0!</v>
      </c>
      <c r="L17" s="83">
        <f>SUM(L11:L16)</f>
        <v>0</v>
      </c>
      <c r="M17"/>
    </row>
    <row r="18" spans="1:13">
      <c r="A18" s="205" t="s">
        <v>162</v>
      </c>
      <c r="B18" s="205"/>
      <c r="C18" s="84"/>
      <c r="D18" s="84"/>
      <c r="E18" s="82" t="e">
        <f>F18/C17</f>
        <v>#DIV/0!</v>
      </c>
      <c r="F18" s="83">
        <f>F17</f>
        <v>0</v>
      </c>
      <c r="G18" s="82" t="e">
        <f>H18/C17</f>
        <v>#DIV/0!</v>
      </c>
      <c r="H18" s="83">
        <f>F18+H17</f>
        <v>0</v>
      </c>
      <c r="I18" s="82" t="e">
        <f>J18/$C17</f>
        <v>#DIV/0!</v>
      </c>
      <c r="J18" s="83">
        <f>H18+J17</f>
        <v>0</v>
      </c>
      <c r="K18" s="82" t="e">
        <f>L18/$C17</f>
        <v>#DIV/0!</v>
      </c>
      <c r="L18" s="83">
        <f>J18+L17</f>
        <v>0</v>
      </c>
      <c r="M18"/>
    </row>
    <row r="19" spans="1:13">
      <c r="M19"/>
    </row>
    <row r="20" spans="1:13">
      <c r="J20" t="str">
        <f>[1]Planilha_Orçamentária!H114</f>
        <v>Itararé-SP, 02 de junho de 2021</v>
      </c>
      <c r="M20"/>
    </row>
    <row r="21" spans="1:13">
      <c r="M21"/>
    </row>
    <row r="22" spans="1:13">
      <c r="M22"/>
    </row>
    <row r="23" spans="1:13">
      <c r="B23" s="86" t="s">
        <v>148</v>
      </c>
      <c r="M23"/>
    </row>
    <row r="24" spans="1:13">
      <c r="B24" s="87" t="s">
        <v>149</v>
      </c>
      <c r="M24"/>
    </row>
    <row r="25" spans="1:13">
      <c r="B25" s="88" t="s">
        <v>150</v>
      </c>
      <c r="M25"/>
    </row>
    <row r="26" spans="1:13">
      <c r="M26"/>
    </row>
  </sheetData>
  <mergeCells count="13">
    <mergeCell ref="B6:L6"/>
    <mergeCell ref="B7:H7"/>
    <mergeCell ref="I7:J7"/>
    <mergeCell ref="A1:L1"/>
    <mergeCell ref="A2:L2"/>
    <mergeCell ref="A3:L3"/>
    <mergeCell ref="A4:L4"/>
    <mergeCell ref="A5:L5"/>
    <mergeCell ref="E9:F9"/>
    <mergeCell ref="G9:H9"/>
    <mergeCell ref="I9:J9"/>
    <mergeCell ref="K9:L9"/>
    <mergeCell ref="A18:B18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4"/>
  <sheetViews>
    <sheetView workbookViewId="0">
      <selection activeCell="D16" sqref="D16"/>
    </sheetView>
  </sheetViews>
  <sheetFormatPr defaultRowHeight="14.25"/>
  <cols>
    <col min="1" max="1" width="7.125" style="93" customWidth="1"/>
    <col min="2" max="2" width="11.75" style="93" customWidth="1"/>
    <col min="3" max="3" width="56.25" style="129" customWidth="1"/>
    <col min="4" max="4" width="8.25" style="93" customWidth="1"/>
    <col min="5" max="5" width="9.5" style="130" customWidth="1"/>
    <col min="6" max="6" width="9.5" style="131" customWidth="1"/>
    <col min="7" max="8" width="9.5" style="93" customWidth="1"/>
    <col min="9" max="9" width="7.125" style="93" customWidth="1"/>
    <col min="10" max="10" width="2.5" style="92" customWidth="1"/>
    <col min="11" max="64" width="8.5" style="93" customWidth="1"/>
    <col min="65" max="65" width="9" customWidth="1"/>
  </cols>
  <sheetData>
    <row r="1" spans="1:64">
      <c r="A1" s="67"/>
      <c r="B1" s="67"/>
      <c r="C1" s="89"/>
      <c r="D1" s="67"/>
      <c r="E1" s="90"/>
      <c r="F1" s="91"/>
      <c r="G1" s="67"/>
      <c r="H1" s="67"/>
      <c r="I1" s="67"/>
    </row>
    <row r="2" spans="1:64">
      <c r="A2" s="211" t="s">
        <v>163</v>
      </c>
      <c r="B2" s="211"/>
      <c r="C2" s="211"/>
      <c r="D2" s="211"/>
      <c r="E2" s="211"/>
      <c r="F2" s="211"/>
      <c r="G2" s="211"/>
      <c r="H2" s="211"/>
      <c r="I2" s="211"/>
      <c r="J2" s="94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64">
      <c r="A3" s="212" t="s">
        <v>164</v>
      </c>
      <c r="B3" s="212"/>
      <c r="C3" s="96" t="s">
        <v>0</v>
      </c>
      <c r="D3" s="96"/>
      <c r="E3" s="96"/>
      <c r="F3" s="97" t="s">
        <v>165</v>
      </c>
      <c r="G3" s="96" t="s">
        <v>166</v>
      </c>
      <c r="H3" s="96"/>
      <c r="I3" s="98"/>
      <c r="J3" s="94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64">
      <c r="A4" s="213" t="s">
        <v>167</v>
      </c>
      <c r="B4" s="213"/>
      <c r="C4" s="96" t="s">
        <v>168</v>
      </c>
      <c r="D4" s="96"/>
      <c r="E4" s="96"/>
      <c r="F4" s="97" t="s">
        <v>169</v>
      </c>
      <c r="G4" s="99">
        <v>0</v>
      </c>
      <c r="H4" s="100"/>
      <c r="I4" s="101"/>
      <c r="J4" s="94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4">
      <c r="A5" s="214" t="s">
        <v>170</v>
      </c>
      <c r="B5" s="214"/>
      <c r="C5" s="102" t="s">
        <v>171</v>
      </c>
      <c r="D5" s="102"/>
      <c r="E5" s="102"/>
      <c r="F5" s="103" t="s">
        <v>172</v>
      </c>
      <c r="G5" s="104" t="s">
        <v>173</v>
      </c>
      <c r="H5" s="105"/>
      <c r="I5" s="106"/>
      <c r="J5" s="94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64">
      <c r="A6" s="67"/>
      <c r="B6" s="67"/>
      <c r="C6" s="89"/>
      <c r="D6" s="67"/>
      <c r="E6" s="90"/>
      <c r="F6" s="91"/>
      <c r="G6" s="67"/>
      <c r="H6" s="67"/>
      <c r="I6" s="67"/>
    </row>
    <row r="7" spans="1:64">
      <c r="A7" s="73" t="s">
        <v>8</v>
      </c>
      <c r="B7" s="73" t="s">
        <v>174</v>
      </c>
      <c r="C7" s="73" t="s">
        <v>175</v>
      </c>
      <c r="D7" s="73" t="s">
        <v>176</v>
      </c>
      <c r="E7" s="107" t="s">
        <v>13</v>
      </c>
      <c r="F7" s="108" t="s">
        <v>177</v>
      </c>
      <c r="G7" s="73" t="s">
        <v>158</v>
      </c>
      <c r="H7" s="73" t="s">
        <v>178</v>
      </c>
      <c r="I7" s="73" t="s">
        <v>159</v>
      </c>
    </row>
    <row r="8" spans="1:64" ht="11.45" customHeight="1">
      <c r="A8" s="109"/>
      <c r="B8" s="67"/>
      <c r="C8" s="89"/>
      <c r="D8" s="67"/>
      <c r="E8" s="90"/>
      <c r="F8" s="91"/>
      <c r="G8" s="110"/>
      <c r="H8" s="110"/>
      <c r="I8" s="111"/>
    </row>
    <row r="9" spans="1:64" ht="32.450000000000003" customHeight="1">
      <c r="A9" s="112"/>
      <c r="B9" s="112" t="s">
        <v>179</v>
      </c>
      <c r="C9" s="113" t="s">
        <v>206</v>
      </c>
      <c r="D9" s="112" t="s">
        <v>176</v>
      </c>
      <c r="E9" s="114" t="s">
        <v>13</v>
      </c>
      <c r="F9" s="115" t="s">
        <v>177</v>
      </c>
      <c r="G9" s="112" t="s">
        <v>158</v>
      </c>
      <c r="H9" s="112" t="s">
        <v>178</v>
      </c>
      <c r="I9" s="112" t="s">
        <v>159</v>
      </c>
    </row>
    <row r="10" spans="1:64">
      <c r="A10" s="116">
        <v>1</v>
      </c>
      <c r="B10" s="116" t="s">
        <v>207</v>
      </c>
      <c r="C10" s="117" t="s">
        <v>201</v>
      </c>
      <c r="D10" s="116" t="s">
        <v>209</v>
      </c>
      <c r="E10" s="118">
        <v>0</v>
      </c>
      <c r="F10" s="119" t="s">
        <v>64</v>
      </c>
      <c r="G10" s="143">
        <v>44.17</v>
      </c>
      <c r="H10" s="120">
        <f>ROUND(E10*G10,2)</f>
        <v>0</v>
      </c>
      <c r="I10" s="76" t="e">
        <f>H10/$H$20</f>
        <v>#DIV/0!</v>
      </c>
    </row>
    <row r="11" spans="1:64">
      <c r="A11" s="116">
        <v>2</v>
      </c>
      <c r="B11" s="116" t="s">
        <v>208</v>
      </c>
      <c r="C11" s="117" t="s">
        <v>198</v>
      </c>
      <c r="D11" s="116" t="s">
        <v>209</v>
      </c>
      <c r="E11" s="118">
        <v>0</v>
      </c>
      <c r="F11" s="119" t="s">
        <v>64</v>
      </c>
      <c r="G11" s="143">
        <v>71.31</v>
      </c>
      <c r="H11" s="120">
        <f>ROUND(E11*G11,2)</f>
        <v>0</v>
      </c>
      <c r="I11" s="76" t="e">
        <f>H11/$H$20</f>
        <v>#DIV/0!</v>
      </c>
    </row>
    <row r="12" spans="1:64">
      <c r="A12" s="116">
        <v>3</v>
      </c>
      <c r="B12" s="116" t="s">
        <v>210</v>
      </c>
      <c r="C12" s="117" t="s">
        <v>202</v>
      </c>
      <c r="D12" s="116" t="s">
        <v>180</v>
      </c>
      <c r="E12" s="118">
        <v>0</v>
      </c>
      <c r="F12" s="119">
        <v>18.66</v>
      </c>
      <c r="G12" s="144">
        <f>F12*1.23</f>
        <v>22.951799999999999</v>
      </c>
      <c r="H12" s="120">
        <f t="shared" ref="H12:H19" si="0">ROUND(E12*G12,2)</f>
        <v>0</v>
      </c>
      <c r="I12" s="76" t="e">
        <f t="shared" ref="I12:I19" si="1">H12/$H$20</f>
        <v>#DIV/0!</v>
      </c>
    </row>
    <row r="13" spans="1:64" ht="22.5">
      <c r="A13" s="116">
        <v>4</v>
      </c>
      <c r="B13" s="116" t="s">
        <v>211</v>
      </c>
      <c r="C13" s="142" t="s">
        <v>199</v>
      </c>
      <c r="D13" s="116" t="s">
        <v>180</v>
      </c>
      <c r="E13" s="118">
        <v>0</v>
      </c>
      <c r="F13" s="119">
        <v>47.39</v>
      </c>
      <c r="G13" s="144">
        <f t="shared" ref="G13:G19" si="2">F13*1.23</f>
        <v>58.289700000000003</v>
      </c>
      <c r="H13" s="120">
        <f t="shared" si="0"/>
        <v>0</v>
      </c>
      <c r="I13" s="76" t="e">
        <f t="shared" si="1"/>
        <v>#DIV/0!</v>
      </c>
    </row>
    <row r="14" spans="1:64">
      <c r="A14" s="116">
        <v>5</v>
      </c>
      <c r="B14" s="116" t="s">
        <v>212</v>
      </c>
      <c r="C14" s="117" t="s">
        <v>215</v>
      </c>
      <c r="D14" s="116"/>
      <c r="E14" s="118"/>
      <c r="F14" s="119"/>
      <c r="G14" s="144">
        <f t="shared" si="2"/>
        <v>0</v>
      </c>
      <c r="H14" s="120">
        <f t="shared" si="0"/>
        <v>0</v>
      </c>
      <c r="I14" s="76" t="e">
        <f t="shared" si="1"/>
        <v>#DIV/0!</v>
      </c>
    </row>
    <row r="15" spans="1:64">
      <c r="A15" s="116">
        <v>6</v>
      </c>
      <c r="B15" s="116" t="s">
        <v>213</v>
      </c>
      <c r="C15" s="117" t="s">
        <v>214</v>
      </c>
      <c r="D15" s="116"/>
      <c r="E15" s="118"/>
      <c r="F15" s="119"/>
      <c r="G15" s="144">
        <f t="shared" si="2"/>
        <v>0</v>
      </c>
      <c r="H15" s="120">
        <f t="shared" si="0"/>
        <v>0</v>
      </c>
      <c r="I15" s="76" t="e">
        <f t="shared" si="1"/>
        <v>#DIV/0!</v>
      </c>
    </row>
    <row r="16" spans="1:64">
      <c r="A16" s="116">
        <v>7</v>
      </c>
      <c r="B16" s="116"/>
      <c r="C16" s="117"/>
      <c r="D16" s="116"/>
      <c r="E16" s="118"/>
      <c r="F16" s="119"/>
      <c r="G16" s="144">
        <f t="shared" si="2"/>
        <v>0</v>
      </c>
      <c r="H16" s="120">
        <f t="shared" si="0"/>
        <v>0</v>
      </c>
      <c r="I16" s="76" t="e">
        <f t="shared" si="1"/>
        <v>#DIV/0!</v>
      </c>
    </row>
    <row r="17" spans="1:64">
      <c r="A17" s="116">
        <v>8</v>
      </c>
      <c r="B17" s="116"/>
      <c r="C17" s="117"/>
      <c r="D17" s="116"/>
      <c r="E17" s="118"/>
      <c r="F17" s="119"/>
      <c r="G17" s="144">
        <f t="shared" si="2"/>
        <v>0</v>
      </c>
      <c r="H17" s="120">
        <f t="shared" si="0"/>
        <v>0</v>
      </c>
      <c r="I17" s="76" t="e">
        <f t="shared" si="1"/>
        <v>#DIV/0!</v>
      </c>
    </row>
    <row r="18" spans="1:64">
      <c r="A18" s="116">
        <v>8</v>
      </c>
      <c r="B18" s="116"/>
      <c r="C18" s="117"/>
      <c r="D18" s="116"/>
      <c r="E18" s="118"/>
      <c r="F18" s="119"/>
      <c r="G18" s="144"/>
      <c r="H18" s="120"/>
      <c r="I18" s="76"/>
    </row>
    <row r="19" spans="1:64">
      <c r="A19" s="116">
        <v>8</v>
      </c>
      <c r="B19" s="116"/>
      <c r="C19" s="117"/>
      <c r="D19" s="116"/>
      <c r="E19" s="118"/>
      <c r="F19" s="119"/>
      <c r="G19" s="144">
        <f t="shared" si="2"/>
        <v>0</v>
      </c>
      <c r="H19" s="120">
        <f t="shared" si="0"/>
        <v>0</v>
      </c>
      <c r="I19" s="76" t="e">
        <f t="shared" si="1"/>
        <v>#DIV/0!</v>
      </c>
    </row>
    <row r="20" spans="1:64">
      <c r="A20" s="121"/>
      <c r="B20" s="121"/>
      <c r="C20" s="122" t="s">
        <v>181</v>
      </c>
      <c r="D20" s="123" t="s">
        <v>12</v>
      </c>
      <c r="E20" s="124"/>
      <c r="F20" s="125"/>
      <c r="G20" s="126"/>
      <c r="H20" s="127">
        <f>SUM(H10:H19)</f>
        <v>0</v>
      </c>
      <c r="I20" s="128" t="e">
        <f>SUM(I10:I11)</f>
        <v>#DIV/0!</v>
      </c>
    </row>
    <row r="21" spans="1:64" ht="11.45" customHeight="1">
      <c r="A21" s="67"/>
      <c r="B21" s="67"/>
      <c r="C21" s="89"/>
      <c r="D21" s="67"/>
      <c r="E21" s="90"/>
      <c r="F21" s="91"/>
      <c r="G21" s="67"/>
      <c r="H21" s="67"/>
      <c r="I21" s="67"/>
    </row>
    <row r="22" spans="1:64">
      <c r="A22" s="112"/>
      <c r="B22" s="112" t="s">
        <v>182</v>
      </c>
      <c r="C22" s="113"/>
      <c r="D22" s="112" t="s">
        <v>176</v>
      </c>
      <c r="E22" s="114" t="s">
        <v>13</v>
      </c>
      <c r="F22" s="115" t="s">
        <v>177</v>
      </c>
      <c r="G22" s="112" t="s">
        <v>158</v>
      </c>
      <c r="H22" s="112" t="s">
        <v>178</v>
      </c>
      <c r="I22" s="112" t="s">
        <v>159</v>
      </c>
    </row>
    <row r="23" spans="1:64">
      <c r="A23" s="116">
        <v>1</v>
      </c>
      <c r="B23" s="116"/>
      <c r="C23" s="117"/>
      <c r="D23" s="116"/>
      <c r="E23" s="118"/>
      <c r="F23" s="119"/>
      <c r="G23" s="120"/>
      <c r="H23" s="120">
        <f>ROUND(E23*G23,2)</f>
        <v>0</v>
      </c>
      <c r="I23" s="76" t="e">
        <f>H23/$H$25</f>
        <v>#DIV/0!</v>
      </c>
    </row>
    <row r="24" spans="1:64">
      <c r="A24" s="116">
        <v>2</v>
      </c>
      <c r="B24" s="116"/>
      <c r="C24" s="117"/>
      <c r="D24" s="116"/>
      <c r="E24" s="118"/>
      <c r="F24" s="119"/>
      <c r="G24" s="120"/>
      <c r="H24" s="120">
        <f>ROUND(E24*G24,2)</f>
        <v>0</v>
      </c>
      <c r="I24" s="76" t="e">
        <f>H24/$H$25</f>
        <v>#DIV/0!</v>
      </c>
    </row>
    <row r="25" spans="1:64">
      <c r="A25" s="121"/>
      <c r="B25" s="121"/>
      <c r="C25" s="122" t="s">
        <v>181</v>
      </c>
      <c r="D25" s="123" t="s">
        <v>180</v>
      </c>
      <c r="E25" s="124"/>
      <c r="F25" s="125"/>
      <c r="G25" s="126"/>
      <c r="H25" s="127">
        <f>SUM(H23:H24)</f>
        <v>0</v>
      </c>
      <c r="I25" s="128" t="e">
        <f>SUM(I23:I24)</f>
        <v>#DIV/0!</v>
      </c>
    </row>
    <row r="26" spans="1:64">
      <c r="A26" s="67"/>
      <c r="B26" s="67"/>
      <c r="C26" s="89"/>
      <c r="D26" s="67"/>
      <c r="E26" s="90"/>
      <c r="F26" s="91"/>
      <c r="G26" s="67"/>
      <c r="H26" s="67"/>
      <c r="I26" s="67"/>
    </row>
    <row r="27" spans="1:64">
      <c r="A27" s="89"/>
      <c r="B27" s="67"/>
      <c r="C27" s="89"/>
      <c r="D27" s="67"/>
      <c r="E27" s="90"/>
      <c r="F27" s="91"/>
      <c r="G27" s="67"/>
      <c r="H27" s="67"/>
      <c r="I27" s="67"/>
    </row>
    <row r="29" spans="1:64">
      <c r="A29" s="189" t="s">
        <v>6</v>
      </c>
      <c r="B29" s="189"/>
      <c r="C29" s="189"/>
      <c r="D29" s="132"/>
      <c r="E29" s="133"/>
      <c r="F29" s="134"/>
      <c r="G29" s="95"/>
      <c r="H29" s="95"/>
      <c r="I29" s="95"/>
      <c r="J29" s="94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</row>
    <row r="30" spans="1:64">
      <c r="A30" s="13" t="s">
        <v>7</v>
      </c>
      <c r="B30" s="135"/>
      <c r="C30" s="14"/>
      <c r="D30" s="132"/>
      <c r="E30" s="133"/>
      <c r="F30" s="134"/>
      <c r="G30" s="95"/>
      <c r="H30" s="95"/>
      <c r="I30" s="95"/>
      <c r="J30" s="94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4" spans="1:1">
      <c r="A34" s="93" t="s">
        <v>183</v>
      </c>
    </row>
  </sheetData>
  <mergeCells count="5">
    <mergeCell ref="A2:I2"/>
    <mergeCell ref="A3:B3"/>
    <mergeCell ref="A4:B4"/>
    <mergeCell ref="A5:B5"/>
    <mergeCell ref="A29:C29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colBreaks count="1" manualBreakCount="1">
    <brk id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5577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Planilha_Orçamentária</vt:lpstr>
      <vt:lpstr>BDI</vt:lpstr>
      <vt:lpstr>Cronograma</vt:lpstr>
      <vt:lpstr>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PM_ITARARE</cp:lastModifiedBy>
  <cp:revision>461</cp:revision>
  <cp:lastPrinted>2021-06-04T13:06:34Z</cp:lastPrinted>
  <dcterms:created xsi:type="dcterms:W3CDTF">2005-07-23T14:00:58Z</dcterms:created>
  <dcterms:modified xsi:type="dcterms:W3CDTF">2021-06-17T18:29:17Z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Engenheiro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